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Z:\GESTION DOCUMENTAL_todos\FA-FIC\LLAMADOS IC 2021\Plaza Villa el Tato\SECCIÓN 6\6.03 RUBRADO\"/>
    </mc:Choice>
  </mc:AlternateContent>
  <xr:revisionPtr revIDLastSave="0" documentId="13_ncr:1_{D49C2A38-88B5-4FE0-941C-6B4D86D2A6A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RUBRADO" sheetId="1" r:id="rId1"/>
    <sheet name="CRONO+FLUJO" sheetId="2" r:id="rId2"/>
  </sheets>
  <definedNames>
    <definedName name="_xlnm.Print_Area" localSheetId="1">'CRONO+FLUJO'!$B$1:$H$43</definedName>
    <definedName name="_xlnm.Print_Area" localSheetId="0">RUBRADO!$B$1:$K$103</definedName>
    <definedName name="Excel_BuiltIn_Print_Area" localSheetId="1">'CRONO+FLUJO'!$B$1:$H$43</definedName>
    <definedName name="Excel_BuiltIn_Print_Area" localSheetId="0">RUBRADO!$B$1:$K$103</definedName>
  </definedNames>
  <calcPr calcId="181029" iterateDelta="1E-4"/>
</workbook>
</file>

<file path=xl/calcChain.xml><?xml version="1.0" encoding="utf-8"?>
<calcChain xmlns="http://schemas.openxmlformats.org/spreadsheetml/2006/main">
  <c r="G102" i="1" l="1"/>
  <c r="G105" i="1"/>
  <c r="H100" i="1"/>
  <c r="I9" i="1"/>
  <c r="J10" i="1" s="1"/>
  <c r="AE10" i="2"/>
  <c r="AE11" i="2"/>
  <c r="B13" i="2"/>
  <c r="B16" i="2" s="1"/>
  <c r="B19" i="2" s="1"/>
  <c r="B22" i="2" s="1"/>
  <c r="B25" i="2" s="1"/>
  <c r="B28" i="2" s="1"/>
  <c r="B31" i="2" s="1"/>
  <c r="AE13" i="2"/>
  <c r="AE14" i="2"/>
  <c r="AE16" i="2"/>
  <c r="AE17" i="2"/>
  <c r="AE19" i="2"/>
  <c r="AE20" i="2"/>
  <c r="AE22" i="2"/>
  <c r="AE23" i="2"/>
  <c r="AE25" i="2"/>
  <c r="AE26" i="2"/>
  <c r="AE28" i="2"/>
  <c r="AE29" i="2"/>
  <c r="AE31" i="2"/>
  <c r="AE32" i="2"/>
  <c r="AE34" i="2"/>
  <c r="AE35" i="2"/>
  <c r="B38" i="2"/>
  <c r="B39" i="2"/>
  <c r="B40" i="2" s="1"/>
  <c r="B41" i="2" s="1"/>
  <c r="B42" i="2" s="1"/>
  <c r="B43" i="2" s="1"/>
  <c r="B9" i="1"/>
  <c r="G10" i="1"/>
  <c r="G11" i="1"/>
  <c r="G12" i="1"/>
  <c r="G13" i="1"/>
  <c r="G14" i="1"/>
  <c r="G15" i="1"/>
  <c r="J15" i="1"/>
  <c r="G17" i="1"/>
  <c r="G18" i="1"/>
  <c r="G19" i="1"/>
  <c r="J19" i="1"/>
  <c r="B21" i="1"/>
  <c r="B22" i="1" s="1"/>
  <c r="B23" i="1" s="1"/>
  <c r="B24" i="1" s="1"/>
  <c r="B25" i="1" s="1"/>
  <c r="B26" i="1" s="1"/>
  <c r="B27" i="1" s="1"/>
  <c r="B28" i="1" s="1"/>
  <c r="I21" i="1"/>
  <c r="F13" i="2" s="1"/>
  <c r="G14" i="2" s="1"/>
  <c r="G13" i="2" s="1"/>
  <c r="G22" i="1"/>
  <c r="G23" i="1"/>
  <c r="J23" i="1"/>
  <c r="G24" i="1"/>
  <c r="G25" i="1"/>
  <c r="J25" i="1"/>
  <c r="G26" i="1"/>
  <c r="G27" i="1"/>
  <c r="J27" i="1"/>
  <c r="G28" i="1"/>
  <c r="I30" i="1"/>
  <c r="F16" i="2" s="1"/>
  <c r="G17" i="2" s="1"/>
  <c r="G16" i="2" s="1"/>
  <c r="G31" i="1"/>
  <c r="J31" i="1"/>
  <c r="G32" i="1"/>
  <c r="J32" i="1"/>
  <c r="I34" i="1"/>
  <c r="F19" i="2" s="1"/>
  <c r="G20" i="2" s="1"/>
  <c r="G19" i="2" s="1"/>
  <c r="G35" i="1"/>
  <c r="J35" i="1"/>
  <c r="G36" i="1"/>
  <c r="J36" i="1"/>
  <c r="G37" i="1"/>
  <c r="G38" i="1"/>
  <c r="J38" i="1"/>
  <c r="G39" i="1"/>
  <c r="G40" i="1"/>
  <c r="J40" i="1"/>
  <c r="G41" i="1"/>
  <c r="G42" i="1"/>
  <c r="J42" i="1"/>
  <c r="G43" i="1"/>
  <c r="G44" i="1"/>
  <c r="J44" i="1"/>
  <c r="I46" i="1"/>
  <c r="F22" i="2" s="1"/>
  <c r="G23" i="2" s="1"/>
  <c r="G22" i="2" s="1"/>
  <c r="G47" i="1"/>
  <c r="J47" i="1"/>
  <c r="G48" i="1"/>
  <c r="J48" i="1"/>
  <c r="G49" i="1"/>
  <c r="J49" i="1"/>
  <c r="G50" i="1"/>
  <c r="J50" i="1"/>
  <c r="G51" i="1"/>
  <c r="J51" i="1"/>
  <c r="G52" i="1"/>
  <c r="J52" i="1"/>
  <c r="G53" i="1"/>
  <c r="J53" i="1"/>
  <c r="G54" i="1"/>
  <c r="J54" i="1"/>
  <c r="G55" i="1"/>
  <c r="J55" i="1"/>
  <c r="G56" i="1"/>
  <c r="J56" i="1"/>
  <c r="I58" i="1"/>
  <c r="F25" i="2" s="1"/>
  <c r="G26" i="2" s="1"/>
  <c r="G25" i="2" s="1"/>
  <c r="G59" i="1"/>
  <c r="J59" i="1"/>
  <c r="B60" i="1"/>
  <c r="B61" i="1" s="1"/>
  <c r="B62" i="1" s="1"/>
  <c r="B63" i="1" s="1"/>
  <c r="B64" i="1" s="1"/>
  <c r="B65" i="1" s="1"/>
  <c r="B66" i="1" s="1"/>
  <c r="B67" i="1" s="1"/>
  <c r="G60" i="1"/>
  <c r="G61" i="1"/>
  <c r="J61" i="1"/>
  <c r="G62" i="1"/>
  <c r="G63" i="1"/>
  <c r="J63" i="1"/>
  <c r="G64" i="1"/>
  <c r="G65" i="1"/>
  <c r="J65" i="1"/>
  <c r="G66" i="1"/>
  <c r="G67" i="1"/>
  <c r="J67" i="1"/>
  <c r="I69" i="1"/>
  <c r="F28" i="2" s="1"/>
  <c r="G29" i="2" s="1"/>
  <c r="G28" i="2" s="1"/>
  <c r="B70" i="1"/>
  <c r="G70" i="1"/>
  <c r="J70" i="1"/>
  <c r="B71" i="1"/>
  <c r="B72" i="1" s="1"/>
  <c r="B73" i="1" s="1"/>
  <c r="B74" i="1" s="1"/>
  <c r="G71" i="1"/>
  <c r="J71" i="1"/>
  <c r="G72" i="1"/>
  <c r="J72" i="1"/>
  <c r="G73" i="1"/>
  <c r="J73" i="1"/>
  <c r="G74" i="1"/>
  <c r="J74" i="1"/>
  <c r="I76" i="1"/>
  <c r="F31" i="2" s="1"/>
  <c r="G32" i="2" s="1"/>
  <c r="G31" i="2" s="1"/>
  <c r="B77" i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G77" i="1"/>
  <c r="G78" i="1"/>
  <c r="J78" i="1"/>
  <c r="G79" i="1"/>
  <c r="G80" i="1"/>
  <c r="J80" i="1"/>
  <c r="G81" i="1"/>
  <c r="G82" i="1"/>
  <c r="J82" i="1"/>
  <c r="G83" i="1"/>
  <c r="G84" i="1"/>
  <c r="J84" i="1"/>
  <c r="G85" i="1"/>
  <c r="G86" i="1"/>
  <c r="J86" i="1"/>
  <c r="G87" i="1"/>
  <c r="G88" i="1"/>
  <c r="J88" i="1"/>
  <c r="G89" i="1"/>
  <c r="G90" i="1"/>
  <c r="J90" i="1"/>
  <c r="G91" i="1"/>
  <c r="B93" i="1"/>
  <c r="I93" i="1"/>
  <c r="F34" i="2" s="1"/>
  <c r="G35" i="2" s="1"/>
  <c r="G34" i="2" s="1"/>
  <c r="B94" i="1"/>
  <c r="B95" i="1" s="1"/>
  <c r="G94" i="1"/>
  <c r="J94" i="1"/>
  <c r="G95" i="1"/>
  <c r="B97" i="1"/>
  <c r="B98" i="1"/>
  <c r="B100" i="1"/>
  <c r="B101" i="1" s="1"/>
  <c r="B102" i="1" s="1"/>
  <c r="B103" i="1" s="1"/>
  <c r="B104" i="1" s="1"/>
  <c r="B105" i="1" s="1"/>
  <c r="B106" i="1" s="1"/>
  <c r="J95" i="1" l="1"/>
  <c r="J66" i="1"/>
  <c r="J64" i="1"/>
  <c r="J62" i="1"/>
  <c r="J60" i="1"/>
  <c r="J43" i="1"/>
  <c r="J41" i="1"/>
  <c r="J39" i="1"/>
  <c r="J37" i="1"/>
  <c r="B30" i="1"/>
  <c r="J18" i="1"/>
  <c r="J91" i="1"/>
  <c r="J89" i="1"/>
  <c r="J87" i="1"/>
  <c r="J85" i="1"/>
  <c r="J83" i="1"/>
  <c r="J81" i="1"/>
  <c r="J79" i="1"/>
  <c r="J77" i="1"/>
  <c r="J28" i="1"/>
  <c r="J26" i="1"/>
  <c r="J24" i="1"/>
  <c r="J22" i="1"/>
  <c r="J11" i="1"/>
  <c r="I100" i="1"/>
  <c r="J12" i="1"/>
  <c r="J13" i="1"/>
  <c r="J16" i="1"/>
  <c r="J14" i="1"/>
  <c r="F10" i="2"/>
  <c r="J17" i="1"/>
  <c r="J9" i="1"/>
  <c r="J69" i="1"/>
  <c r="G93" i="1"/>
  <c r="G76" i="1"/>
  <c r="G69" i="1"/>
  <c r="G58" i="1"/>
  <c r="G46" i="1"/>
  <c r="G34" i="1"/>
  <c r="G30" i="1"/>
  <c r="G21" i="1"/>
  <c r="G9" i="1"/>
  <c r="G100" i="1" s="1"/>
  <c r="G11" i="2" l="1"/>
  <c r="G10" i="2" s="1"/>
  <c r="F37" i="2"/>
  <c r="I98" i="1"/>
  <c r="I97" i="1" s="1"/>
  <c r="J34" i="1"/>
  <c r="J93" i="1"/>
  <c r="J30" i="1"/>
  <c r="B31" i="1"/>
  <c r="B32" i="1" s="1"/>
  <c r="B34" i="1"/>
  <c r="J100" i="1"/>
  <c r="G101" i="1"/>
  <c r="J58" i="1"/>
  <c r="J46" i="1"/>
  <c r="J76" i="1"/>
  <c r="J21" i="1"/>
  <c r="E10" i="2"/>
  <c r="H10" i="1"/>
  <c r="H11" i="1"/>
  <c r="H12" i="1"/>
  <c r="H13" i="1"/>
  <c r="H14" i="1"/>
  <c r="H15" i="1"/>
  <c r="H16" i="1"/>
  <c r="H17" i="1"/>
  <c r="H18" i="1"/>
  <c r="H19" i="1"/>
  <c r="E13" i="2"/>
  <c r="H21" i="1"/>
  <c r="H22" i="1"/>
  <c r="H23" i="1"/>
  <c r="H24" i="1"/>
  <c r="H25" i="1"/>
  <c r="H26" i="1"/>
  <c r="H27" i="1"/>
  <c r="H28" i="1"/>
  <c r="E16" i="2"/>
  <c r="H30" i="1"/>
  <c r="H31" i="1"/>
  <c r="H32" i="1"/>
  <c r="E19" i="2"/>
  <c r="H34" i="1"/>
  <c r="H35" i="1"/>
  <c r="H36" i="1"/>
  <c r="H37" i="1"/>
  <c r="H38" i="1"/>
  <c r="H39" i="1"/>
  <c r="H40" i="1"/>
  <c r="H41" i="1"/>
  <c r="H42" i="1"/>
  <c r="H43" i="1"/>
  <c r="H44" i="1"/>
  <c r="E22" i="2"/>
  <c r="H46" i="1"/>
  <c r="H47" i="1"/>
  <c r="H48" i="1"/>
  <c r="H49" i="1"/>
  <c r="H50" i="1"/>
  <c r="H51" i="1"/>
  <c r="H52" i="1"/>
  <c r="H53" i="1"/>
  <c r="H54" i="1"/>
  <c r="H55" i="1"/>
  <c r="H56" i="1"/>
  <c r="E25" i="2"/>
  <c r="H58" i="1"/>
  <c r="H59" i="1"/>
  <c r="H60" i="1"/>
  <c r="H61" i="1"/>
  <c r="H62" i="1"/>
  <c r="H63" i="1"/>
  <c r="H64" i="1"/>
  <c r="H65" i="1"/>
  <c r="H66" i="1"/>
  <c r="H67" i="1"/>
  <c r="H70" i="1"/>
  <c r="H71" i="1"/>
  <c r="H72" i="1"/>
  <c r="H73" i="1"/>
  <c r="H74" i="1"/>
  <c r="E28" i="2"/>
  <c r="H69" i="1"/>
  <c r="E31" i="2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E34" i="2"/>
  <c r="H93" i="1"/>
  <c r="H94" i="1"/>
  <c r="H95" i="1"/>
  <c r="B35" i="1" l="1"/>
  <c r="B36" i="1" s="1"/>
  <c r="B37" i="1" s="1"/>
  <c r="B38" i="1" s="1"/>
  <c r="B39" i="1" s="1"/>
  <c r="B40" i="1" s="1"/>
  <c r="B41" i="1" s="1"/>
  <c r="B42" i="1" s="1"/>
  <c r="B43" i="1" s="1"/>
  <c r="B44" i="1" s="1"/>
  <c r="B46" i="1"/>
  <c r="J98" i="1"/>
  <c r="J97" i="1" s="1"/>
  <c r="G37" i="2"/>
  <c r="E39" i="2" s="1"/>
  <c r="E37" i="2"/>
  <c r="E38" i="2" s="1"/>
  <c r="E42" i="2"/>
  <c r="G98" i="1"/>
  <c r="H101" i="1"/>
  <c r="H9" i="1"/>
  <c r="B47" i="1" l="1"/>
  <c r="B48" i="1" s="1"/>
  <c r="B49" i="1" s="1"/>
  <c r="B50" i="1" s="1"/>
  <c r="B51" i="1" s="1"/>
  <c r="B52" i="1" s="1"/>
  <c r="B53" i="1" s="1"/>
  <c r="B54" i="1" s="1"/>
  <c r="B55" i="1" s="1"/>
  <c r="B56" i="1" s="1"/>
  <c r="B58" i="1"/>
  <c r="G97" i="1"/>
  <c r="G103" i="1" s="1"/>
  <c r="G104" i="1" l="1"/>
  <c r="G106" i="1"/>
  <c r="H98" i="1"/>
  <c r="H97" i="1"/>
  <c r="E40" i="2" l="1"/>
  <c r="E41" i="2"/>
  <c r="E43" i="2" l="1"/>
</calcChain>
</file>

<file path=xl/sharedStrings.xml><?xml version="1.0" encoding="utf-8"?>
<sst xmlns="http://schemas.openxmlformats.org/spreadsheetml/2006/main" count="253" uniqueCount="134">
  <si>
    <t>PLAZA PASO ESCOBAR_ VILLA EL TATO</t>
  </si>
  <si>
    <t>Nº DE LLAMADO</t>
  </si>
  <si>
    <t>Versión 1.1 | Enero 2023</t>
  </si>
  <si>
    <t>NOMBRE DEL OFERENTE:</t>
  </si>
  <si>
    <t>FECHA:</t>
  </si>
  <si>
    <t>RUBRO</t>
  </si>
  <si>
    <t>UNIDAD</t>
  </si>
  <si>
    <t>CANT.</t>
  </si>
  <si>
    <t>UNITARIO</t>
  </si>
  <si>
    <t>SUBRUBRO</t>
  </si>
  <si>
    <t>MONTO IMPONIBLE</t>
  </si>
  <si>
    <t>OBSERVACIONES</t>
  </si>
  <si>
    <t>número</t>
  </si>
  <si>
    <t>descripción o prototipo</t>
  </si>
  <si>
    <t>$ U</t>
  </si>
  <si>
    <t>%</t>
  </si>
  <si>
    <t>A</t>
  </si>
  <si>
    <t>ACONDICIONAMIENTO EDILICIO</t>
  </si>
  <si>
    <t>IMPLANTACION EN OBRA</t>
  </si>
  <si>
    <t>LIMPIEZA</t>
  </si>
  <si>
    <t>GL.</t>
  </si>
  <si>
    <t>OFICINAS, OBRADOR</t>
  </si>
  <si>
    <t>SERVICIOS COMPLEMETARIOS (incluye baños, comedor, vestuarios, etc.)</t>
  </si>
  <si>
    <t>CARTEL</t>
  </si>
  <si>
    <t>BARRERAS O VALLAS</t>
  </si>
  <si>
    <t>ML.</t>
  </si>
  <si>
    <t>PROVISORIOS Y CONSUMOS OSE-UTE</t>
  </si>
  <si>
    <t>REPLANTEO DE TERRENO</t>
  </si>
  <si>
    <t>GL</t>
  </si>
  <si>
    <t>REPLANTEO DE CIMIENTOS</t>
  </si>
  <si>
    <t>REPLANTEO DE MUROS Y TABIQUES</t>
  </si>
  <si>
    <t>SERENO DE OBRA</t>
  </si>
  <si>
    <t>JOR</t>
  </si>
  <si>
    <t xml:space="preserve">DEMOLICIONES, MOV. DE TIERRAS, RELLENOS </t>
  </si>
  <si>
    <t>DEMOLICIÓN Y RETIRO DE ESCOMBROS DE ESTRUCTURAS DE H.A. (TANQUE EXISTENTE)</t>
  </si>
  <si>
    <t>RETIRO Y REPOSICIONADO DE JUEGOS EXISTENTES (SALUDABLES, INFANTILES)</t>
  </si>
  <si>
    <t>RELLENOS CON ARENA</t>
  </si>
  <si>
    <r>
      <rPr>
        <sz val="10"/>
        <rFont val="Arial"/>
        <family val="2"/>
        <charset val="1"/>
      </rPr>
      <t>M</t>
    </r>
    <r>
      <rPr>
        <vertAlign val="superscript"/>
        <sz val="10"/>
        <rFont val="Arial"/>
        <family val="2"/>
        <charset val="1"/>
      </rPr>
      <t>3</t>
    </r>
  </si>
  <si>
    <t>EXCAVACIONES DADOS DE HORMIGÓN</t>
  </si>
  <si>
    <t>EXCAVACIONES PARA CANALIZACIONES</t>
  </si>
  <si>
    <t>RELLENO CON BALASTO COMPACTADO</t>
  </si>
  <si>
    <t>M3</t>
  </si>
  <si>
    <t>ZANJA EN ARENA</t>
  </si>
  <si>
    <t>FUNDACIONES</t>
  </si>
  <si>
    <t>DADOS</t>
  </si>
  <si>
    <t>PATINES DE HORMIGÓN ARMADO</t>
  </si>
  <si>
    <t>CANCHA POLIFUNCIONAL ASFALTO</t>
  </si>
  <si>
    <t>EXCAVACIÓN BASE</t>
  </si>
  <si>
    <t>BASE GRANULAR (Inc. Nivelación y compactación)</t>
  </si>
  <si>
    <t>CARPETA ASFÁLTICA e=5cm (Inc. Imprimación)</t>
  </si>
  <si>
    <t>SELLADO CON PINTURA Y ARENA</t>
  </si>
  <si>
    <r>
      <rPr>
        <sz val="10"/>
        <rFont val="Arial"/>
        <family val="2"/>
        <charset val="1"/>
      </rPr>
      <t>M</t>
    </r>
    <r>
      <rPr>
        <vertAlign val="superscript"/>
        <sz val="10"/>
        <rFont val="Arial"/>
        <family val="2"/>
        <charset val="1"/>
      </rPr>
      <t>2</t>
    </r>
  </si>
  <si>
    <t>PINTURA ACRÍLICA DE CANCHA</t>
  </si>
  <si>
    <t>PINTURA ACRÍLICA DE LÍNEAS</t>
  </si>
  <si>
    <t>DADOS DE HORMIGÓN</t>
  </si>
  <si>
    <t>UN.</t>
  </si>
  <si>
    <t>ARCOS - TABLERO</t>
  </si>
  <si>
    <t>CAÑOS GALVANIZADOS PARA VOLLEY</t>
  </si>
  <si>
    <t>REJAS PERIMETRALES DE CANCHA</t>
  </si>
  <si>
    <t>M2</t>
  </si>
  <si>
    <t>PAVIMENTOS Y CORDONETAS</t>
  </si>
  <si>
    <t>PAVIMENTO DE H.A. TERMINACIÓN RANURADO (VADOS)</t>
  </si>
  <si>
    <t>PAVIMENTO DE H.A. TERMINACIÓN PEINADO</t>
  </si>
  <si>
    <t>PAVIMENTO DE H.A. ALISADO</t>
  </si>
  <si>
    <t>PAVIMENTO DE H.A. ESTAMPADO SÍMIL DECK DE MADERA</t>
  </si>
  <si>
    <t>PAV. DE CAUCHO IN SITU COLORES VARIOS e=3cm</t>
  </si>
  <si>
    <t xml:space="preserve">PAVIMENTO NATURAL: CESPED </t>
  </si>
  <si>
    <t>CORDONETAS HORMIGÓN</t>
  </si>
  <si>
    <t>CONTRAPISO e=6cm Y DESAGÜES BAJO PAV. CAUCHO</t>
  </si>
  <si>
    <t>PAVIMENTO ITINERARIOS ACCESIBLES (40x40)</t>
  </si>
  <si>
    <t>PAVIMENTO PIEDRA PARTIDA</t>
  </si>
  <si>
    <t>INSTALACIÓN ELÉCTRICA – Llave en mano</t>
  </si>
  <si>
    <t>CAÑERIA - ENHEBRADO SUBTERRÁNEO</t>
  </si>
  <si>
    <t>CABLEADO (XLPE) – ILUMINACIÓN DE CANCHA</t>
  </si>
  <si>
    <t>CAÑO PVC RÍGIDO (100mm) PARED 3,2mm (CRUCES BAJO PAVIMENTOS)</t>
  </si>
  <si>
    <t xml:space="preserve">REFLECTORES LED </t>
  </si>
  <si>
    <t>TABLEROS, LLAVES, FOTOCÉLULA, RELOJ, ETC</t>
  </si>
  <si>
    <t>PILASTRA</t>
  </si>
  <si>
    <t>CÁMARAS 40X40</t>
  </si>
  <si>
    <t>CÁMARAS 60X60</t>
  </si>
  <si>
    <t>COLUMNAS HORMIGÓN H=9m (LU01)</t>
  </si>
  <si>
    <t>INSTALACIÓN SANITARIA</t>
  </si>
  <si>
    <t>CAÑERIA SUBTERRÁNEO</t>
  </si>
  <si>
    <t>CÁMARAS Y PASES</t>
  </si>
  <si>
    <t>ACCESORIOS (CODS, TES, ETC)</t>
  </si>
  <si>
    <t>INSTALACIÓN - CONEXIÓN Y DESAGÜES DE BEBEDEROS</t>
  </si>
  <si>
    <t>EQUIPAMIENTOS EXTERIORES</t>
  </si>
  <si>
    <t xml:space="preserve">BANCOS  HORMIGÓN </t>
  </si>
  <si>
    <t>BANCOS Y MESAS DE HORMIGÓN (juego 4 + 1)</t>
  </si>
  <si>
    <t>BANCO DE HORMIGÓN Y FOGÓN (SECTOR FOGÓN – PP.EE. INTEGRAL)</t>
  </si>
  <si>
    <t>MESA DE HORMIGÓN (ping pong)</t>
  </si>
  <si>
    <t>PAPELERAS GALVANIZADO Y PINTADO</t>
  </si>
  <si>
    <t>BICICLETERO GALVANIZADO Y PINTADO</t>
  </si>
  <si>
    <t>BEBEDERO INCLUSIVO (HORMIGÓN)</t>
  </si>
  <si>
    <t>ESPACIO PRIMERA INFANCIA SUMINISTRO Y COLOCACIÓN</t>
  </si>
  <si>
    <t>ESPACIO JUEGOS INCLUSIVOS SUM Y COLOC  carrusel inclusivo</t>
  </si>
  <si>
    <t>ESPACIO JUEGOS INCLUSIVOS SUM Y COLOC columpio uni2</t>
  </si>
  <si>
    <t>JUEGO MODULAR SUMINISTRO Y COLOCACIÓN</t>
  </si>
  <si>
    <t>ESTACIONES SALUDABLES (REUBICACIÓN Y MANTENIMIENTO)</t>
  </si>
  <si>
    <t>PUNTALES DE MADERA CURADOS – DELIMITACIÓN CONTRA CALLE PSO. ESCOBAR</t>
  </si>
  <si>
    <t>PÉRGOLA 1</t>
  </si>
  <si>
    <t>PÉRGOLA 2</t>
  </si>
  <si>
    <t>VEGETACIÓN</t>
  </si>
  <si>
    <t>ÁRBOLES</t>
  </si>
  <si>
    <t>PLANTAS Y FLORES</t>
  </si>
  <si>
    <t>IMPREVISTOS DE OBRA 10%</t>
  </si>
  <si>
    <t>SUBTOTAL</t>
  </si>
  <si>
    <t>IMPUESTOS (IVA 22%)</t>
  </si>
  <si>
    <t>IMPREVISTOS (10%)</t>
  </si>
  <si>
    <t>IMPUESTOS IMPREVISTOS (IVA 22%)</t>
  </si>
  <si>
    <t>TOTAL DE LA OFERTA</t>
  </si>
  <si>
    <t>CRONOGRAMA DE OBRA CON FLUJO DE FONDOS</t>
  </si>
  <si>
    <t xml:space="preserve">NOMBRE DEL OFERENTE: </t>
  </si>
  <si>
    <t>RUT:</t>
  </si>
  <si>
    <t>LEYES SOCIALES</t>
  </si>
  <si>
    <t>SEMANAS</t>
  </si>
  <si>
    <t>MES 1</t>
  </si>
  <si>
    <t>MES 2</t>
  </si>
  <si>
    <t>MES 3</t>
  </si>
  <si>
    <t>MES 4</t>
  </si>
  <si>
    <t>MES 5</t>
  </si>
  <si>
    <t>MES</t>
  </si>
  <si>
    <t>DESGLOSE DEL SUBRUBRO</t>
  </si>
  <si>
    <t>DESGLOSE DE LEYES SOCIALES</t>
  </si>
  <si>
    <t>LEYES SOCIALES (75,8% del M.I.)</t>
  </si>
  <si>
    <t>IMPREVISTOS 10%</t>
  </si>
  <si>
    <t>LEYES SOCIALES IMPREVISTOS (75,8% del M.I.)</t>
  </si>
  <si>
    <t>El/Los que suscriben, en representación de [IDENTIFICAR OFERENTE] DECLARO/DECLARAMOS BAJO JURAMENTO que el Objeto del presente Llamado se ejecutará en su totalidad de acuerdo con el siguiente RUBRADO:"</t>
  </si>
  <si>
    <t>Notas a pie de rubrado:</t>
  </si>
  <si>
    <t>1.El oferente deberá calcular los metrajes asumiendo con su propuesta, la ejecución de la totalidad de las obras, sin costos adicionales.</t>
  </si>
  <si>
    <t>La oferta debe incluir la totalidad de los trabajos necesarios para la completa ejecución del proyecto licitado y total cumplimiento del alcance descrito.</t>
  </si>
  <si>
    <t>2.Si la empresa considera necesario, podrá agregar los rubros, ítems y metrajes que crea necesarios para la cotización, sin modificar el formato del Formulario 4.</t>
  </si>
  <si>
    <t>3.El Proponente presentará el rubrado en el orden detallado en el mismo.</t>
  </si>
  <si>
    <t>4.De no corresponder un rubro se indicará metraje igual a 0 sin eliminarlo y cotizando el precio unitario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</si>
</sst>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;\-#,##0.00\ ;&quot; -&quot;#\ ;@\ "/>
    <numFmt numFmtId="165" formatCode="&quot; $&quot;#,##0.00\ ;&quot;-$&quot;#,##0.00\ ;&quot; $-&quot;#\ ;@\ "/>
    <numFmt numFmtId="166" formatCode="hh:mm\ AM/PM"/>
    <numFmt numFmtId="167" formatCode="#,##0.00\ ;&quot; -&quot;#,##0.00\ ;&quot; -&quot;#\ ;@\ "/>
    <numFmt numFmtId="168" formatCode="#,##0.0"/>
  </numFmts>
  <fonts count="39" x14ac:knownFonts="1">
    <font>
      <sz val="10"/>
      <name val="Arial"/>
      <family val="2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color indexed="50"/>
      <name val="Arial"/>
      <family val="2"/>
    </font>
    <font>
      <b/>
      <sz val="22"/>
      <color indexed="9"/>
      <name val="Arial"/>
      <family val="2"/>
      <charset val="1"/>
    </font>
    <font>
      <b/>
      <sz val="14"/>
      <color indexed="9"/>
      <name val="Arial"/>
      <family val="2"/>
      <charset val="1"/>
    </font>
    <font>
      <sz val="10"/>
      <name val="Arial"/>
      <family val="2"/>
      <charset val="1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1"/>
    </font>
    <font>
      <b/>
      <sz val="12"/>
      <color indexed="9"/>
      <name val="Arial"/>
      <family val="2"/>
    </font>
    <font>
      <sz val="12"/>
      <name val="Arial"/>
      <family val="2"/>
    </font>
    <font>
      <sz val="12"/>
      <name val="Arial"/>
      <family val="2"/>
      <charset val="1"/>
    </font>
    <font>
      <b/>
      <sz val="12"/>
      <name val="Arial"/>
      <family val="2"/>
      <charset val="1"/>
    </font>
    <font>
      <b/>
      <sz val="12"/>
      <color indexed="8"/>
      <name val="Arial"/>
      <family val="2"/>
      <charset val="1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1"/>
    </font>
    <font>
      <sz val="8"/>
      <name val="Arial"/>
      <family val="2"/>
      <charset val="1"/>
    </font>
    <font>
      <vertAlign val="superscript"/>
      <sz val="10"/>
      <name val="Arial"/>
      <family val="2"/>
      <charset val="1"/>
    </font>
    <font>
      <b/>
      <sz val="12"/>
      <name val="Arial"/>
      <family val="2"/>
    </font>
    <font>
      <b/>
      <sz val="14"/>
      <name val="Arial"/>
      <family val="2"/>
      <charset val="1"/>
    </font>
    <font>
      <sz val="24"/>
      <name val="Arial"/>
      <family val="2"/>
      <charset val="1"/>
    </font>
    <font>
      <b/>
      <sz val="24"/>
      <name val="Arial"/>
      <family val="2"/>
      <charset val="1"/>
    </font>
    <font>
      <b/>
      <sz val="24"/>
      <color indexed="8"/>
      <name val="Arial"/>
      <family val="2"/>
      <charset val="1"/>
    </font>
    <font>
      <b/>
      <sz val="16"/>
      <color indexed="9"/>
      <name val="Arial"/>
      <family val="2"/>
    </font>
    <font>
      <sz val="16"/>
      <name val="Arial"/>
      <family val="2"/>
    </font>
    <font>
      <b/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name val="Arial"/>
      <family val="2"/>
    </font>
    <font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22"/>
      <color indexed="9"/>
      <name val="Arial"/>
      <family val="2"/>
    </font>
    <font>
      <b/>
      <sz val="24"/>
      <color indexed="9"/>
      <name val="Arial"/>
      <family val="2"/>
      <charset val="1"/>
    </font>
    <font>
      <b/>
      <sz val="14"/>
      <color indexed="8"/>
      <name val="Arial"/>
      <family val="2"/>
      <charset val="1"/>
    </font>
    <font>
      <sz val="12"/>
      <color indexed="50"/>
      <name val="Arial"/>
      <family val="2"/>
    </font>
    <font>
      <b/>
      <sz val="12"/>
      <color indexed="9"/>
      <name val="Arial"/>
      <family val="2"/>
      <charset val="1"/>
    </font>
    <font>
      <sz val="10"/>
      <name val="Arial"/>
      <family val="2"/>
    </font>
    <font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54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3"/>
        <bgColor indexed="54"/>
      </patternFill>
    </fill>
    <fill>
      <patternFill patternType="solid">
        <fgColor indexed="22"/>
        <bgColor indexed="55"/>
      </patternFill>
    </fill>
    <fill>
      <patternFill patternType="solid">
        <fgColor indexed="9"/>
        <bgColor indexed="26"/>
      </patternFill>
    </fill>
    <fill>
      <patternFill patternType="solid">
        <fgColor indexed="63"/>
        <bgColor indexed="54"/>
      </patternFill>
    </fill>
    <fill>
      <patternFill patternType="solid">
        <fgColor indexed="55"/>
        <bgColor indexed="22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7">
    <xf numFmtId="0" fontId="0" fillId="0" borderId="0"/>
    <xf numFmtId="167" fontId="37" fillId="0" borderId="0" applyFill="0" applyBorder="0" applyAlignment="0" applyProtection="0"/>
    <xf numFmtId="164" fontId="1" fillId="0" borderId="0"/>
    <xf numFmtId="165" fontId="1" fillId="0" borderId="0"/>
    <xf numFmtId="0" fontId="1" fillId="0" borderId="0"/>
    <xf numFmtId="0" fontId="1" fillId="0" borderId="0"/>
    <xf numFmtId="0" fontId="2" fillId="0" borderId="0"/>
  </cellStyleXfs>
  <cellXfs count="190">
    <xf numFmtId="0" fontId="0" fillId="0" borderId="0" xfId="0"/>
    <xf numFmtId="4" fontId="3" fillId="0" borderId="0" xfId="0" applyNumberFormat="1" applyFont="1" applyAlignment="1">
      <alignment vertical="center"/>
    </xf>
    <xf numFmtId="0" fontId="5" fillId="2" borderId="1" xfId="6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166" fontId="10" fillId="4" borderId="2" xfId="0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7" fontId="13" fillId="5" borderId="4" xfId="1" applyFont="1" applyFill="1" applyBorder="1" applyAlignment="1" applyProtection="1">
      <alignment horizontal="center" vertical="center"/>
    </xf>
    <xf numFmtId="0" fontId="13" fillId="5" borderId="4" xfId="0" applyFont="1" applyFill="1" applyBorder="1" applyAlignment="1">
      <alignment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vertical="center"/>
    </xf>
    <xf numFmtId="3" fontId="12" fillId="5" borderId="4" xfId="0" applyNumberFormat="1" applyFont="1" applyFill="1" applyBorder="1" applyAlignment="1">
      <alignment vertical="center"/>
    </xf>
    <xf numFmtId="3" fontId="13" fillId="5" borderId="4" xfId="0" applyNumberFormat="1" applyFont="1" applyFill="1" applyBorder="1" applyAlignment="1">
      <alignment horizontal="right" vertical="center"/>
    </xf>
    <xf numFmtId="4" fontId="13" fillId="5" borderId="4" xfId="0" applyNumberFormat="1" applyFont="1" applyFill="1" applyBorder="1" applyAlignment="1">
      <alignment vertical="center"/>
    </xf>
    <xf numFmtId="3" fontId="14" fillId="5" borderId="1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167" fontId="0" fillId="0" borderId="1" xfId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3" fontId="0" fillId="3" borderId="5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vertical="center"/>
    </xf>
    <xf numFmtId="3" fontId="6" fillId="3" borderId="7" xfId="0" applyNumberFormat="1" applyFont="1" applyFill="1" applyBorder="1" applyAlignment="1">
      <alignment horizontal="right" vertical="center"/>
    </xf>
    <xf numFmtId="2" fontId="6" fillId="0" borderId="8" xfId="0" applyNumberFormat="1" applyFont="1" applyBorder="1" applyAlignment="1">
      <alignment horizontal="right" vertical="center"/>
    </xf>
    <xf numFmtId="0" fontId="0" fillId="3" borderId="1" xfId="0" applyFill="1" applyBorder="1"/>
    <xf numFmtId="3" fontId="0" fillId="3" borderId="9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6" fillId="0" borderId="0" xfId="0" applyFont="1"/>
    <xf numFmtId="3" fontId="0" fillId="3" borderId="1" xfId="0" applyNumberForma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3" fontId="0" fillId="0" borderId="2" xfId="0" applyNumberFormat="1" applyBorder="1" applyAlignment="1">
      <alignment horizontal="right" vertical="center"/>
    </xf>
    <xf numFmtId="2" fontId="0" fillId="0" borderId="8" xfId="0" applyNumberFormat="1" applyBorder="1" applyAlignment="1">
      <alignment horizontal="right" vertical="center"/>
    </xf>
    <xf numFmtId="0" fontId="0" fillId="3" borderId="2" xfId="0" applyFill="1" applyBorder="1"/>
    <xf numFmtId="0" fontId="17" fillId="0" borderId="0" xfId="0" applyFont="1"/>
    <xf numFmtId="0" fontId="0" fillId="3" borderId="12" xfId="0" applyFill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3" fontId="6" fillId="0" borderId="13" xfId="0" applyNumberFormat="1" applyFont="1" applyBorder="1" applyAlignment="1">
      <alignment vertical="center"/>
    </xf>
    <xf numFmtId="3" fontId="6" fillId="0" borderId="14" xfId="0" applyNumberFormat="1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167" fontId="13" fillId="5" borderId="1" xfId="1" applyFont="1" applyFill="1" applyBorder="1" applyAlignment="1" applyProtection="1">
      <alignment horizontal="center" vertical="center"/>
    </xf>
    <xf numFmtId="0" fontId="13" fillId="5" borderId="1" xfId="0" applyFont="1" applyFill="1" applyBorder="1" applyAlignment="1">
      <alignment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3" fontId="12" fillId="5" borderId="1" xfId="0" applyNumberFormat="1" applyFont="1" applyFill="1" applyBorder="1" applyAlignment="1">
      <alignment vertical="center"/>
    </xf>
    <xf numFmtId="3" fontId="13" fillId="5" borderId="1" xfId="0" applyNumberFormat="1" applyFont="1" applyFill="1" applyBorder="1" applyAlignment="1">
      <alignment horizontal="right" vertical="center"/>
    </xf>
    <xf numFmtId="4" fontId="13" fillId="5" borderId="1" xfId="0" applyNumberFormat="1" applyFont="1" applyFill="1" applyBorder="1" applyAlignment="1">
      <alignment vertical="center"/>
    </xf>
    <xf numFmtId="167" fontId="18" fillId="0" borderId="1" xfId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right" vertical="center"/>
    </xf>
    <xf numFmtId="0" fontId="17" fillId="3" borderId="1" xfId="0" applyFont="1" applyFill="1" applyBorder="1"/>
    <xf numFmtId="0" fontId="0" fillId="0" borderId="2" xfId="0" applyBorder="1" applyAlignment="1">
      <alignment horizontal="center" vertical="center"/>
    </xf>
    <xf numFmtId="2" fontId="18" fillId="0" borderId="14" xfId="0" applyNumberFormat="1" applyFont="1" applyBorder="1" applyAlignment="1">
      <alignment vertical="center"/>
    </xf>
    <xf numFmtId="3" fontId="18" fillId="0" borderId="14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17" fillId="0" borderId="1" xfId="0" applyFont="1" applyBorder="1" applyAlignment="1">
      <alignment vertical="center"/>
    </xf>
    <xf numFmtId="3" fontId="14" fillId="5" borderId="4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7" fontId="18" fillId="0" borderId="13" xfId="1" applyFont="1" applyFill="1" applyBorder="1" applyAlignment="1" applyProtection="1">
      <alignment vertical="center"/>
    </xf>
    <xf numFmtId="3" fontId="18" fillId="0" borderId="13" xfId="1" applyNumberFormat="1" applyFont="1" applyFill="1" applyBorder="1" applyAlignment="1" applyProtection="1">
      <alignment vertical="center"/>
    </xf>
    <xf numFmtId="2" fontId="6" fillId="0" borderId="8" xfId="0" applyNumberFormat="1" applyFont="1" applyBorder="1" applyAlignment="1">
      <alignment vertical="center"/>
    </xf>
    <xf numFmtId="167" fontId="18" fillId="0" borderId="0" xfId="1" applyFont="1" applyFill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right" vertical="center"/>
    </xf>
    <xf numFmtId="2" fontId="6" fillId="0" borderId="0" xfId="0" applyNumberFormat="1" applyFont="1" applyAlignment="1">
      <alignment vertical="center"/>
    </xf>
    <xf numFmtId="2" fontId="0" fillId="0" borderId="1" xfId="0" applyNumberFormat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167" fontId="18" fillId="0" borderId="0" xfId="1" applyFont="1" applyFill="1" applyBorder="1" applyAlignment="1" applyProtection="1">
      <alignment vertical="center"/>
    </xf>
    <xf numFmtId="167" fontId="20" fillId="5" borderId="2" xfId="1" applyFont="1" applyFill="1" applyBorder="1" applyAlignment="1" applyProtection="1">
      <alignment horizontal="center" vertical="center"/>
    </xf>
    <xf numFmtId="0" fontId="20" fillId="5" borderId="2" xfId="0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4" fontId="7" fillId="0" borderId="2" xfId="0" applyNumberFormat="1" applyFont="1" applyBorder="1" applyAlignment="1">
      <alignment horizontal="right" vertical="center"/>
    </xf>
    <xf numFmtId="3" fontId="21" fillId="0" borderId="2" xfId="0" applyNumberFormat="1" applyFont="1" applyBorder="1" applyAlignment="1">
      <alignment horizontal="right" vertical="center"/>
    </xf>
    <xf numFmtId="4" fontId="21" fillId="0" borderId="1" xfId="0" applyNumberFormat="1" applyFont="1" applyBorder="1" applyAlignment="1">
      <alignment horizontal="right" vertical="center"/>
    </xf>
    <xf numFmtId="4" fontId="13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3" fontId="23" fillId="0" borderId="0" xfId="0" applyNumberFormat="1" applyFont="1" applyAlignment="1">
      <alignment vertical="center"/>
    </xf>
    <xf numFmtId="3" fontId="24" fillId="0" borderId="0" xfId="0" applyNumberFormat="1" applyFont="1" applyAlignment="1">
      <alignment vertical="center"/>
    </xf>
    <xf numFmtId="0" fontId="22" fillId="0" borderId="0" xfId="0" applyFont="1"/>
    <xf numFmtId="167" fontId="25" fillId="7" borderId="2" xfId="1" applyFont="1" applyFill="1" applyBorder="1" applyAlignment="1" applyProtection="1">
      <alignment horizontal="center" vertical="center"/>
    </xf>
    <xf numFmtId="0" fontId="25" fillId="7" borderId="2" xfId="0" applyFont="1" applyFill="1" applyBorder="1" applyAlignment="1">
      <alignment vertical="center"/>
    </xf>
    <xf numFmtId="0" fontId="26" fillId="0" borderId="0" xfId="0" applyFont="1" applyAlignment="1">
      <alignment vertical="center"/>
    </xf>
    <xf numFmtId="3" fontId="25" fillId="2" borderId="2" xfId="0" applyNumberFormat="1" applyFont="1" applyFill="1" applyBorder="1"/>
    <xf numFmtId="3" fontId="27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0" fillId="0" borderId="0" xfId="0" applyAlignment="1">
      <alignment horizontal="center"/>
    </xf>
    <xf numFmtId="3" fontId="0" fillId="0" borderId="0" xfId="0" applyNumberFormat="1"/>
    <xf numFmtId="3" fontId="8" fillId="0" borderId="0" xfId="0" applyNumberFormat="1" applyFont="1"/>
    <xf numFmtId="167" fontId="8" fillId="0" borderId="0" xfId="1" applyFont="1" applyFill="1" applyBorder="1" applyAlignment="1" applyProtection="1">
      <alignment horizontal="right"/>
    </xf>
    <xf numFmtId="0" fontId="8" fillId="0" borderId="0" xfId="0" applyFont="1"/>
    <xf numFmtId="3" fontId="28" fillId="0" borderId="0" xfId="0" applyNumberFormat="1" applyFont="1" applyAlignment="1">
      <alignment horizontal="right"/>
    </xf>
    <xf numFmtId="167" fontId="29" fillId="0" borderId="0" xfId="1" applyFont="1" applyFill="1" applyBorder="1" applyAlignment="1" applyProtection="1">
      <alignment horizontal="right"/>
    </xf>
    <xf numFmtId="0" fontId="0" fillId="0" borderId="0" xfId="0" applyAlignment="1">
      <alignment horizontal="left"/>
    </xf>
    <xf numFmtId="168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168" fontId="0" fillId="0" borderId="0" xfId="0" applyNumberFormat="1"/>
    <xf numFmtId="1" fontId="0" fillId="0" borderId="0" xfId="0" applyNumberFormat="1" applyAlignment="1">
      <alignment horizontal="center"/>
    </xf>
    <xf numFmtId="2" fontId="29" fillId="0" borderId="0" xfId="0" applyNumberFormat="1" applyFont="1" applyAlignment="1">
      <alignment horizontal="right"/>
    </xf>
    <xf numFmtId="3" fontId="0" fillId="0" borderId="0" xfId="0" applyNumberFormat="1" applyProtection="1">
      <protection locked="0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3" fontId="0" fillId="0" borderId="0" xfId="0" applyNumberFormat="1" applyAlignment="1">
      <alignment horizontal="center" wrapText="1"/>
    </xf>
    <xf numFmtId="0" fontId="0" fillId="0" borderId="0" xfId="0" applyAlignment="1">
      <alignment horizontal="justify" vertical="top"/>
    </xf>
    <xf numFmtId="3" fontId="0" fillId="0" borderId="0" xfId="1" applyNumberFormat="1" applyFont="1" applyFill="1" applyBorder="1" applyAlignment="1" applyProtection="1">
      <alignment horizontal="center"/>
    </xf>
    <xf numFmtId="0" fontId="29" fillId="0" borderId="0" xfId="0" applyFont="1" applyAlignment="1">
      <alignment horizontal="left"/>
    </xf>
    <xf numFmtId="3" fontId="0" fillId="0" borderId="0" xfId="1" applyNumberFormat="1" applyFont="1" applyFill="1" applyBorder="1" applyAlignment="1" applyProtection="1">
      <alignment horizontal="right"/>
    </xf>
    <xf numFmtId="0" fontId="8" fillId="0" borderId="0" xfId="1" applyNumberFormat="1" applyFont="1" applyFill="1" applyBorder="1" applyAlignment="1" applyProtection="1">
      <alignment horizontal="right"/>
    </xf>
    <xf numFmtId="0" fontId="29" fillId="0" borderId="0" xfId="1" applyNumberFormat="1" applyFont="1" applyFill="1" applyBorder="1" applyAlignment="1" applyProtection="1">
      <alignment horizontal="right"/>
    </xf>
    <xf numFmtId="0" fontId="10" fillId="0" borderId="0" xfId="0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30" fillId="0" borderId="0" xfId="0" applyFont="1"/>
    <xf numFmtId="3" fontId="31" fillId="0" borderId="0" xfId="0" applyNumberFormat="1" applyFont="1" applyAlignment="1">
      <alignment horizontal="right"/>
    </xf>
    <xf numFmtId="3" fontId="10" fillId="0" borderId="0" xfId="0" applyNumberFormat="1" applyFont="1" applyAlignment="1">
      <alignment vertical="center"/>
    </xf>
    <xf numFmtId="0" fontId="0" fillId="0" borderId="15" xfId="0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8" fillId="0" borderId="20" xfId="0" applyFont="1" applyBorder="1" applyAlignment="1">
      <alignment horizontal="center" vertical="center" wrapText="1"/>
    </xf>
    <xf numFmtId="4" fontId="35" fillId="0" borderId="0" xfId="0" applyNumberFormat="1" applyFont="1" applyAlignment="1">
      <alignment vertical="center"/>
    </xf>
    <xf numFmtId="166" fontId="36" fillId="4" borderId="1" xfId="0" applyNumberFormat="1" applyFont="1" applyFill="1" applyBorder="1" applyAlignment="1">
      <alignment horizontal="center" vertical="center"/>
    </xf>
    <xf numFmtId="0" fontId="36" fillId="4" borderId="1" xfId="0" applyFont="1" applyFill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5" borderId="1" xfId="0" applyFill="1" applyBorder="1"/>
    <xf numFmtId="1" fontId="8" fillId="5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2" fontId="18" fillId="0" borderId="1" xfId="0" applyNumberFormat="1" applyFont="1" applyBorder="1" applyAlignment="1">
      <alignment vertical="center"/>
    </xf>
    <xf numFmtId="0" fontId="0" fillId="0" borderId="1" xfId="0" applyBorder="1"/>
    <xf numFmtId="2" fontId="18" fillId="0" borderId="13" xfId="0" applyNumberFormat="1" applyFont="1" applyBorder="1" applyAlignment="1">
      <alignment vertical="center"/>
    </xf>
    <xf numFmtId="2" fontId="6" fillId="0" borderId="1" xfId="0" applyNumberFormat="1" applyFont="1" applyBorder="1" applyAlignment="1">
      <alignment horizontal="right" vertical="center"/>
    </xf>
    <xf numFmtId="167" fontId="18" fillId="0" borderId="14" xfId="1" applyFont="1" applyFill="1" applyBorder="1" applyAlignment="1" applyProtection="1">
      <alignment vertical="center"/>
    </xf>
    <xf numFmtId="2" fontId="6" fillId="0" borderId="0" xfId="0" applyNumberFormat="1" applyFont="1" applyAlignment="1">
      <alignment horizontal="right" vertical="center"/>
    </xf>
    <xf numFmtId="2" fontId="8" fillId="0" borderId="0" xfId="0" applyNumberFormat="1" applyFont="1" applyAlignment="1">
      <alignment horizontal="center" vertical="center" wrapText="1"/>
    </xf>
    <xf numFmtId="4" fontId="21" fillId="8" borderId="1" xfId="0" applyNumberFormat="1" applyFont="1" applyFill="1" applyBorder="1" applyAlignment="1">
      <alignment horizontal="right" vertical="center"/>
    </xf>
    <xf numFmtId="167" fontId="33" fillId="7" borderId="1" xfId="1" applyFont="1" applyFill="1" applyBorder="1" applyAlignment="1" applyProtection="1">
      <alignment horizontal="center" vertical="center"/>
    </xf>
    <xf numFmtId="0" fontId="33" fillId="7" borderId="1" xfId="0" applyFont="1" applyFill="1" applyBorder="1" applyAlignment="1">
      <alignment vertical="center"/>
    </xf>
    <xf numFmtId="4" fontId="33" fillId="7" borderId="1" xfId="0" applyNumberFormat="1" applyFont="1" applyFill="1" applyBorder="1" applyAlignment="1">
      <alignment horizontal="right" vertical="center"/>
    </xf>
    <xf numFmtId="0" fontId="38" fillId="0" borderId="0" xfId="0" applyFont="1" applyAlignment="1">
      <alignment vertical="center"/>
    </xf>
    <xf numFmtId="0" fontId="38" fillId="0" borderId="0" xfId="0" applyFont="1"/>
    <xf numFmtId="0" fontId="0" fillId="0" borderId="0" xfId="0" applyAlignment="1">
      <alignment horizontal="justify" vertical="top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3" xfId="0" applyBorder="1"/>
    <xf numFmtId="0" fontId="8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3" fontId="0" fillId="0" borderId="0" xfId="0" applyNumberFormat="1" applyAlignment="1">
      <alignment horizontal="center" wrapText="1"/>
    </xf>
    <xf numFmtId="0" fontId="4" fillId="2" borderId="1" xfId="0" applyFont="1" applyFill="1" applyBorder="1" applyAlignment="1">
      <alignment vertical="center"/>
    </xf>
    <xf numFmtId="0" fontId="4" fillId="2" borderId="1" xfId="6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3" borderId="2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left" vertical="center"/>
    </xf>
    <xf numFmtId="0" fontId="0" fillId="0" borderId="0" xfId="0"/>
    <xf numFmtId="0" fontId="8" fillId="0" borderId="20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32" fillId="2" borderId="1" xfId="0" applyFont="1" applyFill="1" applyBorder="1" applyAlignment="1">
      <alignment vertical="center"/>
    </xf>
    <xf numFmtId="0" fontId="33" fillId="2" borderId="1" xfId="6" applyFont="1" applyFill="1" applyBorder="1" applyAlignment="1">
      <alignment horizontal="left" vertical="center"/>
    </xf>
    <xf numFmtId="0" fontId="33" fillId="2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vertical="center"/>
    </xf>
    <xf numFmtId="0" fontId="34" fillId="3" borderId="1" xfId="0" applyFont="1" applyFill="1" applyBorder="1" applyAlignment="1">
      <alignment horizontal="left" vertical="center"/>
    </xf>
    <xf numFmtId="0" fontId="34" fillId="3" borderId="1" xfId="0" applyFont="1" applyFill="1" applyBorder="1" applyAlignment="1">
      <alignment vertical="center" wrapText="1"/>
    </xf>
  </cellXfs>
  <cellStyles count="7">
    <cellStyle name="Millares" xfId="1" builtinId="3"/>
    <cellStyle name="Millares 3" xfId="2" xr:uid="{00000000-0005-0000-0000-000001000000}"/>
    <cellStyle name="Moneda 2" xfId="3" xr:uid="{00000000-0005-0000-0000-000002000000}"/>
    <cellStyle name="Normal" xfId="0" builtinId="0"/>
    <cellStyle name="Normal 10" xfId="4" xr:uid="{00000000-0005-0000-0000-000004000000}"/>
    <cellStyle name="Normal 6" xfId="5" xr:uid="{00000000-0005-0000-0000-000005000000}"/>
    <cellStyle name="Normal_AAPresup NICOLICH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66"/>
      <rgbColor rgb="00B3B3B3"/>
      <rgbColor rgb="00003366"/>
      <rgbColor rgb="00339966"/>
      <rgbColor rgb="00003300"/>
      <rgbColor rgb="00333300"/>
      <rgbColor rgb="00993300"/>
      <rgbColor rgb="00993366"/>
      <rgbColor rgb="00333399"/>
      <rgbColor rgb="004C4C4C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1"/>
  <sheetViews>
    <sheetView tabSelected="1" topLeftCell="A64" zoomScale="66" zoomScaleNormal="66" workbookViewId="0">
      <selection activeCell="G106" sqref="G106"/>
    </sheetView>
  </sheetViews>
  <sheetFormatPr baseColWidth="10" defaultColWidth="11.5703125" defaultRowHeight="12.75" x14ac:dyDescent="0.2"/>
  <cols>
    <col min="1" max="1" width="4.28515625" customWidth="1"/>
    <col min="2" max="2" width="14.85546875" customWidth="1"/>
    <col min="3" max="3" width="82.7109375" customWidth="1"/>
    <col min="4" max="5" width="9.140625" customWidth="1"/>
    <col min="6" max="6" width="13.140625" customWidth="1"/>
    <col min="7" max="7" width="26.42578125" customWidth="1"/>
    <col min="8" max="8" width="13.85546875" customWidth="1"/>
    <col min="9" max="10" width="20" customWidth="1"/>
    <col min="11" max="11" width="79.5703125" customWidth="1"/>
    <col min="12" max="12" width="3.28515625" customWidth="1"/>
    <col min="13" max="13" width="2.85546875" customWidth="1"/>
    <col min="14" max="15" width="11.28515625" customWidth="1"/>
    <col min="16" max="16" width="30.140625" customWidth="1"/>
    <col min="17" max="17" width="2.5703125" customWidth="1"/>
    <col min="18" max="19" width="11.28515625" customWidth="1"/>
    <col min="20" max="20" width="31" customWidth="1"/>
    <col min="21" max="255" width="11.28515625" customWidth="1"/>
  </cols>
  <sheetData>
    <row r="1" spans="1:13" ht="42.6" customHeight="1" x14ac:dyDescent="0.2">
      <c r="A1" s="1"/>
      <c r="B1" s="175" t="s">
        <v>0</v>
      </c>
      <c r="C1" s="175"/>
      <c r="D1" s="176" t="s">
        <v>1</v>
      </c>
      <c r="E1" s="176"/>
      <c r="F1" s="176"/>
      <c r="G1" s="176"/>
      <c r="H1" s="176"/>
      <c r="I1" s="176"/>
      <c r="J1" s="176"/>
      <c r="K1" s="2" t="s">
        <v>2</v>
      </c>
    </row>
    <row r="2" spans="1:13" ht="20.100000000000001" customHeight="1" x14ac:dyDescent="0.2">
      <c r="A2" s="1"/>
      <c r="B2" s="177"/>
      <c r="C2" s="177"/>
      <c r="D2" s="177"/>
      <c r="E2" s="177"/>
      <c r="F2" s="177"/>
      <c r="G2" s="177"/>
      <c r="H2" s="177"/>
      <c r="I2" s="177"/>
      <c r="J2" s="177"/>
    </row>
    <row r="3" spans="1:13" ht="21.6" customHeight="1" x14ac:dyDescent="0.2">
      <c r="B3" s="178" t="s">
        <v>3</v>
      </c>
      <c r="C3" s="178"/>
      <c r="D3" s="179"/>
      <c r="E3" s="179"/>
      <c r="F3" s="179"/>
      <c r="G3" s="179"/>
      <c r="H3" s="179"/>
      <c r="I3" s="179" t="s">
        <v>4</v>
      </c>
      <c r="J3" s="179"/>
      <c r="K3" s="179"/>
      <c r="M3" s="3"/>
    </row>
    <row r="4" spans="1:13" ht="22.5" customHeight="1" x14ac:dyDescent="0.2">
      <c r="B4" s="170"/>
      <c r="C4" s="170"/>
      <c r="D4" s="170"/>
      <c r="E4" s="170"/>
      <c r="F4" s="170"/>
      <c r="G4" s="170"/>
      <c r="H4" s="170"/>
      <c r="I4" s="170"/>
      <c r="J4" s="170"/>
    </row>
    <row r="5" spans="1:13" ht="20.100000000000001" customHeight="1" x14ac:dyDescent="0.2">
      <c r="B5" s="4" t="s">
        <v>5</v>
      </c>
      <c r="C5" s="5"/>
      <c r="D5" s="171" t="s">
        <v>6</v>
      </c>
      <c r="E5" s="172" t="s">
        <v>7</v>
      </c>
      <c r="F5" s="7" t="s">
        <v>8</v>
      </c>
      <c r="G5" s="6" t="s">
        <v>9</v>
      </c>
      <c r="H5" s="6" t="s">
        <v>9</v>
      </c>
      <c r="I5" s="7" t="s">
        <v>10</v>
      </c>
      <c r="J5" s="6" t="s">
        <v>10</v>
      </c>
      <c r="K5" s="171" t="s">
        <v>11</v>
      </c>
      <c r="M5" s="8"/>
    </row>
    <row r="6" spans="1:13" ht="20.100000000000001" customHeight="1" x14ac:dyDescent="0.2">
      <c r="B6" s="4" t="s">
        <v>12</v>
      </c>
      <c r="C6" s="9" t="s">
        <v>13</v>
      </c>
      <c r="D6" s="171"/>
      <c r="E6" s="171"/>
      <c r="F6" s="7" t="s">
        <v>14</v>
      </c>
      <c r="G6" s="6" t="s">
        <v>14</v>
      </c>
      <c r="H6" s="6" t="s">
        <v>15</v>
      </c>
      <c r="I6" s="7" t="s">
        <v>14</v>
      </c>
      <c r="J6" s="6" t="s">
        <v>15</v>
      </c>
      <c r="K6" s="171"/>
    </row>
    <row r="7" spans="1:13" ht="20.100000000000001" customHeight="1" x14ac:dyDescent="0.2">
      <c r="B7" s="170"/>
      <c r="C7" s="170"/>
      <c r="D7" s="170"/>
      <c r="E7" s="170"/>
      <c r="F7" s="170"/>
      <c r="G7" s="170"/>
      <c r="H7" s="170"/>
      <c r="I7" s="170"/>
      <c r="J7" s="170"/>
    </row>
    <row r="8" spans="1:13" ht="20.100000000000001" customHeight="1" x14ac:dyDescent="0.2">
      <c r="B8" s="10" t="s">
        <v>16</v>
      </c>
      <c r="C8" s="11" t="s">
        <v>17</v>
      </c>
      <c r="D8" s="12"/>
      <c r="E8" s="12"/>
      <c r="F8" s="12"/>
      <c r="G8" s="12"/>
      <c r="H8" s="12"/>
      <c r="I8" s="12"/>
      <c r="J8" s="12"/>
      <c r="K8" s="12"/>
      <c r="M8" s="13"/>
    </row>
    <row r="9" spans="1:13" ht="20.100000000000001" customHeight="1" x14ac:dyDescent="0.2">
      <c r="A9" s="1"/>
      <c r="B9" s="14">
        <f>1</f>
        <v>1</v>
      </c>
      <c r="C9" s="15" t="s">
        <v>18</v>
      </c>
      <c r="D9" s="16"/>
      <c r="E9" s="17"/>
      <c r="F9" s="18"/>
      <c r="G9" s="19">
        <f>SUM(G10:G19)</f>
        <v>0</v>
      </c>
      <c r="H9" s="20" t="e">
        <f>+G9/$G$100*100</f>
        <v>#DIV/0!</v>
      </c>
      <c r="I9" s="21">
        <f>SUM(I10:I19)</f>
        <v>0</v>
      </c>
      <c r="J9" s="21" t="e">
        <f>I9/I100*100</f>
        <v>#DIV/0!</v>
      </c>
      <c r="K9" s="17"/>
      <c r="M9" s="22"/>
    </row>
    <row r="10" spans="1:13" ht="20.100000000000001" customHeight="1" x14ac:dyDescent="0.2">
      <c r="A10" s="23"/>
      <c r="B10" s="24">
        <v>1.01</v>
      </c>
      <c r="C10" s="25" t="s">
        <v>19</v>
      </c>
      <c r="D10" s="26" t="s">
        <v>20</v>
      </c>
      <c r="E10" s="27">
        <v>0</v>
      </c>
      <c r="F10" s="28">
        <v>0</v>
      </c>
      <c r="G10" s="29">
        <f t="shared" ref="G10:G14" si="0">+E10*F10</f>
        <v>0</v>
      </c>
      <c r="H10" s="30" t="e">
        <f t="shared" ref="H10:H19" si="1">+G10/$G$9*100</f>
        <v>#DIV/0!</v>
      </c>
      <c r="I10" s="31">
        <v>0</v>
      </c>
      <c r="J10" s="32" t="e">
        <f>+I10/$I$9*100</f>
        <v>#DIV/0!</v>
      </c>
      <c r="K10" s="33"/>
    </row>
    <row r="11" spans="1:13" ht="20.100000000000001" customHeight="1" x14ac:dyDescent="0.2">
      <c r="A11" s="23"/>
      <c r="B11" s="24">
        <v>1.02</v>
      </c>
      <c r="C11" s="25" t="s">
        <v>21</v>
      </c>
      <c r="D11" s="26" t="s">
        <v>20</v>
      </c>
      <c r="E11" s="34">
        <v>0</v>
      </c>
      <c r="F11" s="35">
        <v>0</v>
      </c>
      <c r="G11" s="29">
        <f t="shared" si="0"/>
        <v>0</v>
      </c>
      <c r="H11" s="30" t="e">
        <f t="shared" si="1"/>
        <v>#DIV/0!</v>
      </c>
      <c r="I11" s="31">
        <v>0</v>
      </c>
      <c r="J11" s="32" t="e">
        <f>+I11/$I$9*100</f>
        <v>#DIV/0!</v>
      </c>
      <c r="K11" s="33"/>
      <c r="M11" s="36"/>
    </row>
    <row r="12" spans="1:13" ht="20.100000000000001" customHeight="1" x14ac:dyDescent="0.2">
      <c r="A12" s="23"/>
      <c r="B12" s="24">
        <v>1.03</v>
      </c>
      <c r="C12" s="25" t="s">
        <v>22</v>
      </c>
      <c r="D12" s="26" t="s">
        <v>20</v>
      </c>
      <c r="E12" s="37">
        <v>0</v>
      </c>
      <c r="F12" s="38">
        <v>0</v>
      </c>
      <c r="G12" s="29">
        <f t="shared" si="0"/>
        <v>0</v>
      </c>
      <c r="H12" s="30" t="e">
        <f t="shared" si="1"/>
        <v>#DIV/0!</v>
      </c>
      <c r="I12" s="31">
        <v>0</v>
      </c>
      <c r="J12" s="32" t="e">
        <f>+I12/$I$9*100</f>
        <v>#DIV/0!</v>
      </c>
      <c r="K12" s="33"/>
    </row>
    <row r="13" spans="1:13" ht="20.100000000000001" customHeight="1" x14ac:dyDescent="0.2">
      <c r="A13" s="23"/>
      <c r="B13" s="24">
        <v>1.04</v>
      </c>
      <c r="C13" s="25" t="s">
        <v>23</v>
      </c>
      <c r="D13" s="26" t="s">
        <v>20</v>
      </c>
      <c r="E13" s="39">
        <v>0</v>
      </c>
      <c r="F13" s="35">
        <v>0</v>
      </c>
      <c r="G13" s="29">
        <f t="shared" si="0"/>
        <v>0</v>
      </c>
      <c r="H13" s="30" t="e">
        <f t="shared" si="1"/>
        <v>#DIV/0!</v>
      </c>
      <c r="I13" s="31">
        <v>0</v>
      </c>
      <c r="J13" s="32" t="e">
        <f>+I13/$I$9*100</f>
        <v>#DIV/0!</v>
      </c>
      <c r="K13" s="33"/>
    </row>
    <row r="14" spans="1:13" ht="20.100000000000001" customHeight="1" x14ac:dyDescent="0.2">
      <c r="A14" s="23"/>
      <c r="B14" s="24">
        <v>1.05</v>
      </c>
      <c r="C14" s="25" t="s">
        <v>24</v>
      </c>
      <c r="D14" s="26" t="s">
        <v>25</v>
      </c>
      <c r="E14" s="35">
        <v>0</v>
      </c>
      <c r="F14" s="35">
        <v>0</v>
      </c>
      <c r="G14" s="29">
        <f t="shared" si="0"/>
        <v>0</v>
      </c>
      <c r="H14" s="30" t="e">
        <f t="shared" si="1"/>
        <v>#DIV/0!</v>
      </c>
      <c r="I14" s="31">
        <v>0</v>
      </c>
      <c r="J14" s="32" t="e">
        <f t="shared" ref="J14:J19" si="2">+I14/$I$9*100</f>
        <v>#DIV/0!</v>
      </c>
      <c r="K14" s="33"/>
    </row>
    <row r="15" spans="1:13" ht="20.100000000000001" customHeight="1" x14ac:dyDescent="0.2">
      <c r="A15" s="1"/>
      <c r="B15" s="24">
        <v>1.06</v>
      </c>
      <c r="C15" s="25" t="s">
        <v>26</v>
      </c>
      <c r="D15" s="26" t="s">
        <v>20</v>
      </c>
      <c r="E15" s="35">
        <v>0</v>
      </c>
      <c r="F15" s="35">
        <v>0</v>
      </c>
      <c r="G15" s="40">
        <f t="shared" ref="G15" si="3">F15*E15</f>
        <v>0</v>
      </c>
      <c r="H15" s="30" t="e">
        <f t="shared" si="1"/>
        <v>#DIV/0!</v>
      </c>
      <c r="I15" s="31">
        <v>0</v>
      </c>
      <c r="J15" s="41" t="e">
        <f t="shared" si="2"/>
        <v>#DIV/0!</v>
      </c>
      <c r="K15" s="42"/>
    </row>
    <row r="16" spans="1:13" ht="20.100000000000001" customHeight="1" x14ac:dyDescent="0.2">
      <c r="A16" s="1"/>
      <c r="B16" s="24">
        <v>1.07</v>
      </c>
      <c r="C16" s="25" t="s">
        <v>27</v>
      </c>
      <c r="D16" s="26" t="s">
        <v>28</v>
      </c>
      <c r="E16" s="35">
        <v>0</v>
      </c>
      <c r="F16" s="35">
        <v>0</v>
      </c>
      <c r="G16" s="40"/>
      <c r="H16" s="30" t="e">
        <f t="shared" si="1"/>
        <v>#DIV/0!</v>
      </c>
      <c r="I16" s="31">
        <v>0</v>
      </c>
      <c r="J16" s="32" t="e">
        <f>+I16/$I$9*100</f>
        <v>#DIV/0!</v>
      </c>
      <c r="K16" s="33"/>
      <c r="M16" s="43"/>
    </row>
    <row r="17" spans="1:13" ht="20.100000000000001" customHeight="1" x14ac:dyDescent="0.2">
      <c r="A17" s="1"/>
      <c r="B17" s="24">
        <v>1.0900000000000001</v>
      </c>
      <c r="C17" s="25" t="s">
        <v>29</v>
      </c>
      <c r="D17" s="26" t="s">
        <v>25</v>
      </c>
      <c r="E17" s="35">
        <v>0</v>
      </c>
      <c r="F17" s="35">
        <v>0</v>
      </c>
      <c r="G17" s="29">
        <f t="shared" ref="G17:G19" si="4">+E17*F17</f>
        <v>0</v>
      </c>
      <c r="H17" s="30" t="e">
        <f t="shared" si="1"/>
        <v>#DIV/0!</v>
      </c>
      <c r="I17" s="31">
        <v>0</v>
      </c>
      <c r="J17" s="32" t="e">
        <f t="shared" si="2"/>
        <v>#DIV/0!</v>
      </c>
      <c r="K17" s="33"/>
    </row>
    <row r="18" spans="1:13" ht="20.100000000000001" customHeight="1" x14ac:dyDescent="0.2">
      <c r="A18" s="1"/>
      <c r="B18" s="24">
        <v>1.1000000000000001</v>
      </c>
      <c r="C18" s="25" t="s">
        <v>30</v>
      </c>
      <c r="D18" s="26" t="s">
        <v>25</v>
      </c>
      <c r="E18" s="35">
        <v>0</v>
      </c>
      <c r="F18" s="35">
        <v>0</v>
      </c>
      <c r="G18" s="29">
        <f t="shared" si="4"/>
        <v>0</v>
      </c>
      <c r="H18" s="30" t="e">
        <f t="shared" si="1"/>
        <v>#DIV/0!</v>
      </c>
      <c r="I18" s="31">
        <v>0</v>
      </c>
      <c r="J18" s="32" t="e">
        <f>+I18/$I$9*100</f>
        <v>#DIV/0!</v>
      </c>
      <c r="K18" s="33"/>
    </row>
    <row r="19" spans="1:13" ht="20.100000000000001" customHeight="1" x14ac:dyDescent="0.2">
      <c r="A19" s="1"/>
      <c r="B19" s="24">
        <v>1.1100000000000001</v>
      </c>
      <c r="C19" s="25" t="s">
        <v>31</v>
      </c>
      <c r="D19" s="26" t="s">
        <v>32</v>
      </c>
      <c r="E19" s="44">
        <v>0</v>
      </c>
      <c r="F19" s="44">
        <v>0</v>
      </c>
      <c r="G19" s="29">
        <f t="shared" si="4"/>
        <v>0</v>
      </c>
      <c r="H19" s="30" t="e">
        <f t="shared" si="1"/>
        <v>#DIV/0!</v>
      </c>
      <c r="I19" s="31">
        <v>0</v>
      </c>
      <c r="J19" s="32" t="e">
        <f t="shared" si="2"/>
        <v>#DIV/0!</v>
      </c>
      <c r="K19" s="33"/>
    </row>
    <row r="20" spans="1:13" ht="20.100000000000001" customHeight="1" x14ac:dyDescent="0.2">
      <c r="A20" s="1"/>
      <c r="B20" s="45"/>
      <c r="C20" s="45"/>
      <c r="D20" s="45"/>
      <c r="E20" s="45"/>
      <c r="F20" s="46"/>
      <c r="G20" s="45"/>
      <c r="H20" s="45"/>
      <c r="I20" s="47"/>
      <c r="J20" s="48"/>
    </row>
    <row r="21" spans="1:13" ht="20.100000000000001" customHeight="1" x14ac:dyDescent="0.2">
      <c r="A21" s="1"/>
      <c r="B21" s="49">
        <f>+$B$9+1</f>
        <v>2</v>
      </c>
      <c r="C21" s="50" t="s">
        <v>33</v>
      </c>
      <c r="D21" s="51"/>
      <c r="E21" s="52"/>
      <c r="F21" s="53"/>
      <c r="G21" s="54">
        <f>SUM(G22:G28)</f>
        <v>0</v>
      </c>
      <c r="H21" s="55" t="e">
        <f>+G21/$G$100*100</f>
        <v>#DIV/0!</v>
      </c>
      <c r="I21" s="21">
        <f>SUM(I22:I28)</f>
        <v>0</v>
      </c>
      <c r="J21" s="21" t="e">
        <f>I21/I100*100</f>
        <v>#DIV/0!</v>
      </c>
      <c r="K21" s="17"/>
      <c r="M21" s="22"/>
    </row>
    <row r="22" spans="1:13" ht="20.100000000000001" customHeight="1" x14ac:dyDescent="0.2">
      <c r="A22" s="23"/>
      <c r="B22" s="56">
        <f t="shared" ref="B22:B28" si="5">+B21+0.01</f>
        <v>2.0099999999999998</v>
      </c>
      <c r="C22" s="57" t="s">
        <v>34</v>
      </c>
      <c r="D22" s="58" t="s">
        <v>20</v>
      </c>
      <c r="E22" s="59">
        <v>0</v>
      </c>
      <c r="F22" s="60">
        <v>0</v>
      </c>
      <c r="G22" s="29">
        <f t="shared" ref="G22:G28" si="6">+E22*F22</f>
        <v>0</v>
      </c>
      <c r="H22" s="30" t="e">
        <f t="shared" ref="H22:H28" si="7">+G22/$G$21*100</f>
        <v>#DIV/0!</v>
      </c>
      <c r="I22" s="61">
        <v>0</v>
      </c>
      <c r="J22" s="32" t="e">
        <f t="shared" ref="J22:J28" si="8">+I22/$I$21*100</f>
        <v>#DIV/0!</v>
      </c>
      <c r="K22" s="33"/>
    </row>
    <row r="23" spans="1:13" ht="20.100000000000001" customHeight="1" x14ac:dyDescent="0.2">
      <c r="A23" s="23"/>
      <c r="B23" s="56">
        <f t="shared" si="5"/>
        <v>2.0199999999999996</v>
      </c>
      <c r="C23" s="57" t="s">
        <v>35</v>
      </c>
      <c r="D23" s="58" t="s">
        <v>20</v>
      </c>
      <c r="E23" s="59">
        <v>0</v>
      </c>
      <c r="F23" s="60">
        <v>0</v>
      </c>
      <c r="G23" s="29">
        <f t="shared" si="6"/>
        <v>0</v>
      </c>
      <c r="H23" s="30" t="e">
        <f t="shared" si="7"/>
        <v>#DIV/0!</v>
      </c>
      <c r="I23" s="61">
        <v>0</v>
      </c>
      <c r="J23" s="32" t="e">
        <f t="shared" si="8"/>
        <v>#DIV/0!</v>
      </c>
      <c r="K23" s="33"/>
    </row>
    <row r="24" spans="1:13" ht="20.100000000000001" customHeight="1" x14ac:dyDescent="0.2">
      <c r="A24" s="1"/>
      <c r="B24" s="56">
        <f t="shared" si="5"/>
        <v>2.0299999999999994</v>
      </c>
      <c r="C24" s="57" t="s">
        <v>36</v>
      </c>
      <c r="D24" s="58" t="s">
        <v>37</v>
      </c>
      <c r="E24" s="59">
        <v>0</v>
      </c>
      <c r="F24" s="60">
        <v>0</v>
      </c>
      <c r="G24" s="29">
        <f t="shared" si="6"/>
        <v>0</v>
      </c>
      <c r="H24" s="30" t="e">
        <f t="shared" si="7"/>
        <v>#DIV/0!</v>
      </c>
      <c r="I24" s="61">
        <v>0</v>
      </c>
      <c r="J24" s="32" t="e">
        <f t="shared" si="8"/>
        <v>#DIV/0!</v>
      </c>
      <c r="K24" s="33"/>
    </row>
    <row r="25" spans="1:13" ht="20.100000000000001" customHeight="1" x14ac:dyDescent="0.2">
      <c r="A25" s="23"/>
      <c r="B25" s="56">
        <f t="shared" si="5"/>
        <v>2.0399999999999991</v>
      </c>
      <c r="C25" s="57" t="s">
        <v>38</v>
      </c>
      <c r="D25" s="58" t="s">
        <v>37</v>
      </c>
      <c r="E25" s="59">
        <v>0</v>
      </c>
      <c r="F25" s="60">
        <v>0</v>
      </c>
      <c r="G25" s="29">
        <f t="shared" si="6"/>
        <v>0</v>
      </c>
      <c r="H25" s="30" t="e">
        <f t="shared" si="7"/>
        <v>#DIV/0!</v>
      </c>
      <c r="I25" s="61">
        <v>0</v>
      </c>
      <c r="J25" s="32" t="e">
        <f t="shared" si="8"/>
        <v>#DIV/0!</v>
      </c>
      <c r="K25" s="62"/>
      <c r="M25" s="36"/>
    </row>
    <row r="26" spans="1:13" ht="20.100000000000001" customHeight="1" x14ac:dyDescent="0.2">
      <c r="A26" s="1"/>
      <c r="B26" s="56">
        <f t="shared" si="5"/>
        <v>2.0499999999999989</v>
      </c>
      <c r="C26" s="57" t="s">
        <v>39</v>
      </c>
      <c r="D26" s="58" t="s">
        <v>25</v>
      </c>
      <c r="E26" s="59">
        <v>0</v>
      </c>
      <c r="F26" s="60">
        <v>0</v>
      </c>
      <c r="G26" s="29">
        <f t="shared" si="6"/>
        <v>0</v>
      </c>
      <c r="H26" s="30" t="e">
        <f t="shared" si="7"/>
        <v>#DIV/0!</v>
      </c>
      <c r="I26" s="61">
        <v>0</v>
      </c>
      <c r="J26" s="32" t="e">
        <f t="shared" si="8"/>
        <v>#DIV/0!</v>
      </c>
      <c r="K26" s="33"/>
      <c r="M26" s="36"/>
    </row>
    <row r="27" spans="1:13" ht="20.100000000000001" customHeight="1" x14ac:dyDescent="0.2">
      <c r="A27" s="1"/>
      <c r="B27" s="56">
        <f t="shared" si="5"/>
        <v>2.0599999999999987</v>
      </c>
      <c r="C27" s="57" t="s">
        <v>40</v>
      </c>
      <c r="D27" s="63" t="s">
        <v>41</v>
      </c>
      <c r="E27" s="59">
        <v>0</v>
      </c>
      <c r="F27" s="35">
        <v>0</v>
      </c>
      <c r="G27" s="29">
        <f t="shared" si="6"/>
        <v>0</v>
      </c>
      <c r="H27" s="30" t="e">
        <f t="shared" si="7"/>
        <v>#DIV/0!</v>
      </c>
      <c r="I27" s="61">
        <v>0</v>
      </c>
      <c r="J27" s="32" t="e">
        <f t="shared" si="8"/>
        <v>#DIV/0!</v>
      </c>
      <c r="K27" s="33"/>
      <c r="M27" s="36"/>
    </row>
    <row r="28" spans="1:13" ht="20.100000000000001" customHeight="1" x14ac:dyDescent="0.2">
      <c r="A28" s="1"/>
      <c r="B28" s="56">
        <f t="shared" si="5"/>
        <v>2.0699999999999985</v>
      </c>
      <c r="C28" s="57" t="s">
        <v>42</v>
      </c>
      <c r="D28" s="63" t="s">
        <v>41</v>
      </c>
      <c r="E28" s="35">
        <v>0</v>
      </c>
      <c r="F28" s="35">
        <v>0</v>
      </c>
      <c r="G28" s="29">
        <f t="shared" si="6"/>
        <v>0</v>
      </c>
      <c r="H28" s="30" t="e">
        <f t="shared" si="7"/>
        <v>#DIV/0!</v>
      </c>
      <c r="I28" s="61">
        <v>0</v>
      </c>
      <c r="J28" s="32" t="e">
        <f t="shared" si="8"/>
        <v>#DIV/0!</v>
      </c>
      <c r="K28" s="33"/>
      <c r="M28" s="36"/>
    </row>
    <row r="29" spans="1:13" ht="20.100000000000001" customHeight="1" x14ac:dyDescent="0.2">
      <c r="A29" s="1"/>
      <c r="B29" s="64"/>
      <c r="C29" s="64"/>
      <c r="D29" s="64"/>
      <c r="E29" s="64"/>
      <c r="F29" s="65"/>
      <c r="G29" s="64"/>
      <c r="H29" s="64"/>
      <c r="I29" s="65"/>
      <c r="J29" s="64"/>
    </row>
    <row r="30" spans="1:13" ht="20.100000000000001" customHeight="1" x14ac:dyDescent="0.2">
      <c r="A30" s="1"/>
      <c r="B30" s="49">
        <f>+$B$21+1</f>
        <v>3</v>
      </c>
      <c r="C30" s="50" t="s">
        <v>43</v>
      </c>
      <c r="D30" s="51"/>
      <c r="E30" s="52"/>
      <c r="F30" s="53"/>
      <c r="G30" s="54">
        <f>SUM(G31:G32)</f>
        <v>0</v>
      </c>
      <c r="H30" s="55" t="e">
        <f>+G30/$G$100*100</f>
        <v>#DIV/0!</v>
      </c>
      <c r="I30" s="21">
        <f>SUM(I31:I32)</f>
        <v>0</v>
      </c>
      <c r="J30" s="21" t="e">
        <f>I30/I100*100</f>
        <v>#DIV/0!</v>
      </c>
      <c r="K30" s="17"/>
      <c r="M30" s="22"/>
    </row>
    <row r="31" spans="1:13" ht="20.100000000000001" customHeight="1" x14ac:dyDescent="0.2">
      <c r="A31" s="1"/>
      <c r="B31" s="56">
        <f t="shared" ref="B31:B32" si="9">+B30+0.01</f>
        <v>3.01</v>
      </c>
      <c r="C31" s="57" t="s">
        <v>44</v>
      </c>
      <c r="D31" s="58" t="s">
        <v>37</v>
      </c>
      <c r="E31" s="35">
        <v>0</v>
      </c>
      <c r="F31" s="60">
        <v>0</v>
      </c>
      <c r="G31" s="29">
        <f t="shared" ref="G31:G32" si="10">+E31*F31</f>
        <v>0</v>
      </c>
      <c r="H31" s="30" t="e">
        <f t="shared" ref="H31:H32" si="11">+G31/$G$30*100</f>
        <v>#DIV/0!</v>
      </c>
      <c r="I31" s="61">
        <v>0</v>
      </c>
      <c r="J31" s="32" t="e">
        <f t="shared" ref="J31:J32" si="12">+I31/$I$30*100</f>
        <v>#DIV/0!</v>
      </c>
      <c r="K31" s="33"/>
      <c r="M31" s="36"/>
    </row>
    <row r="32" spans="1:13" ht="20.100000000000001" customHeight="1" x14ac:dyDescent="0.2">
      <c r="A32" s="1"/>
      <c r="B32" s="56">
        <f t="shared" si="9"/>
        <v>3.0199999999999996</v>
      </c>
      <c r="C32" s="66" t="s">
        <v>45</v>
      </c>
      <c r="D32" s="63" t="s">
        <v>41</v>
      </c>
      <c r="E32" s="35">
        <v>0</v>
      </c>
      <c r="F32" s="35">
        <v>0</v>
      </c>
      <c r="G32" s="29">
        <f t="shared" si="10"/>
        <v>0</v>
      </c>
      <c r="H32" s="30" t="e">
        <f t="shared" si="11"/>
        <v>#DIV/0!</v>
      </c>
      <c r="I32" s="61">
        <v>0</v>
      </c>
      <c r="J32" s="32" t="e">
        <f t="shared" si="12"/>
        <v>#DIV/0!</v>
      </c>
      <c r="K32" s="33"/>
      <c r="M32" s="36"/>
    </row>
    <row r="33" spans="1:13" ht="20.100000000000001" customHeight="1" x14ac:dyDescent="0.2">
      <c r="A33" s="23"/>
      <c r="B33" s="64"/>
      <c r="C33" s="64"/>
      <c r="D33" s="64"/>
      <c r="E33" s="64"/>
      <c r="F33" s="65"/>
      <c r="G33" s="64"/>
      <c r="H33" s="64"/>
      <c r="I33" s="65"/>
      <c r="J33" s="64"/>
    </row>
    <row r="34" spans="1:13" ht="20.100000000000001" customHeight="1" x14ac:dyDescent="0.2">
      <c r="A34" s="1"/>
      <c r="B34" s="49">
        <f>+$B30+1</f>
        <v>4</v>
      </c>
      <c r="C34" s="50" t="s">
        <v>46</v>
      </c>
      <c r="D34" s="51"/>
      <c r="E34" s="52"/>
      <c r="F34" s="53"/>
      <c r="G34" s="54">
        <f>SUM(G35:G44)</f>
        <v>0</v>
      </c>
      <c r="H34" s="55" t="e">
        <f>+G34/$G$100*100</f>
        <v>#DIV/0!</v>
      </c>
      <c r="I34" s="21">
        <f>SUM(I35:I44)</f>
        <v>0</v>
      </c>
      <c r="J34" s="21" t="e">
        <f>I34/I100*100</f>
        <v>#DIV/0!</v>
      </c>
      <c r="K34" s="17"/>
      <c r="M34" s="22"/>
    </row>
    <row r="35" spans="1:13" ht="20.100000000000001" customHeight="1" x14ac:dyDescent="0.2">
      <c r="A35" s="23"/>
      <c r="B35" s="56">
        <f t="shared" ref="B35:B44" si="13">+B34+0.01</f>
        <v>4.01</v>
      </c>
      <c r="C35" s="57" t="s">
        <v>47</v>
      </c>
      <c r="D35" s="58" t="s">
        <v>37</v>
      </c>
      <c r="E35" s="59">
        <v>0</v>
      </c>
      <c r="F35" s="60">
        <v>0</v>
      </c>
      <c r="G35" s="29">
        <f t="shared" ref="G35:G44" si="14">+E35*F35</f>
        <v>0</v>
      </c>
      <c r="H35" s="30" t="e">
        <f t="shared" ref="H35:H44" si="15">+G35/$G$34*100</f>
        <v>#DIV/0!</v>
      </c>
      <c r="I35" s="61">
        <v>0</v>
      </c>
      <c r="J35" s="32" t="e">
        <f t="shared" ref="J35:J44" si="16">+I35/$I$34*100</f>
        <v>#DIV/0!</v>
      </c>
      <c r="K35" s="33"/>
    </row>
    <row r="36" spans="1:13" ht="20.100000000000001" customHeight="1" x14ac:dyDescent="0.2">
      <c r="A36" s="23"/>
      <c r="B36" s="56">
        <f t="shared" si="13"/>
        <v>4.0199999999999996</v>
      </c>
      <c r="C36" s="67" t="s">
        <v>48</v>
      </c>
      <c r="D36" s="58" t="s">
        <v>37</v>
      </c>
      <c r="E36" s="59">
        <v>0</v>
      </c>
      <c r="F36" s="60">
        <v>0</v>
      </c>
      <c r="G36" s="29">
        <f t="shared" si="14"/>
        <v>0</v>
      </c>
      <c r="H36" s="30" t="e">
        <f t="shared" si="15"/>
        <v>#DIV/0!</v>
      </c>
      <c r="I36" s="61">
        <v>0</v>
      </c>
      <c r="J36" s="32" t="e">
        <f t="shared" si="16"/>
        <v>#DIV/0!</v>
      </c>
      <c r="K36" s="33"/>
    </row>
    <row r="37" spans="1:13" ht="20.100000000000001" customHeight="1" x14ac:dyDescent="0.2">
      <c r="A37" s="23"/>
      <c r="B37" s="56">
        <f t="shared" si="13"/>
        <v>4.0299999999999994</v>
      </c>
      <c r="C37" s="67" t="s">
        <v>49</v>
      </c>
      <c r="D37" s="58" t="s">
        <v>37</v>
      </c>
      <c r="E37" s="59">
        <v>0</v>
      </c>
      <c r="F37" s="60">
        <v>0</v>
      </c>
      <c r="G37" s="29">
        <f t="shared" si="14"/>
        <v>0</v>
      </c>
      <c r="H37" s="30" t="e">
        <f t="shared" si="15"/>
        <v>#DIV/0!</v>
      </c>
      <c r="I37" s="61">
        <v>0</v>
      </c>
      <c r="J37" s="32" t="e">
        <f t="shared" si="16"/>
        <v>#DIV/0!</v>
      </c>
      <c r="K37" s="33"/>
    </row>
    <row r="38" spans="1:13" ht="20.100000000000001" customHeight="1" x14ac:dyDescent="0.2">
      <c r="A38" s="23"/>
      <c r="B38" s="56">
        <f t="shared" si="13"/>
        <v>4.0399999999999991</v>
      </c>
      <c r="C38" s="67" t="s">
        <v>50</v>
      </c>
      <c r="D38" s="58" t="s">
        <v>51</v>
      </c>
      <c r="E38" s="59">
        <v>0</v>
      </c>
      <c r="F38" s="60">
        <v>0</v>
      </c>
      <c r="G38" s="29">
        <f t="shared" si="14"/>
        <v>0</v>
      </c>
      <c r="H38" s="30" t="e">
        <f t="shared" si="15"/>
        <v>#DIV/0!</v>
      </c>
      <c r="I38" s="61">
        <v>0</v>
      </c>
      <c r="J38" s="32" t="e">
        <f t="shared" si="16"/>
        <v>#DIV/0!</v>
      </c>
      <c r="K38" s="33"/>
    </row>
    <row r="39" spans="1:13" ht="20.100000000000001" customHeight="1" x14ac:dyDescent="0.2">
      <c r="A39" s="23"/>
      <c r="B39" s="56">
        <f t="shared" si="13"/>
        <v>4.0499999999999989</v>
      </c>
      <c r="C39" s="57" t="s">
        <v>52</v>
      </c>
      <c r="D39" s="58" t="s">
        <v>51</v>
      </c>
      <c r="E39" s="59">
        <v>0</v>
      </c>
      <c r="F39" s="60">
        <v>0</v>
      </c>
      <c r="G39" s="29">
        <f t="shared" si="14"/>
        <v>0</v>
      </c>
      <c r="H39" s="30" t="e">
        <f t="shared" si="15"/>
        <v>#DIV/0!</v>
      </c>
      <c r="I39" s="61">
        <v>0</v>
      </c>
      <c r="J39" s="32" t="e">
        <f t="shared" si="16"/>
        <v>#DIV/0!</v>
      </c>
      <c r="K39" s="33"/>
    </row>
    <row r="40" spans="1:13" ht="20.100000000000001" customHeight="1" x14ac:dyDescent="0.2">
      <c r="A40" s="23"/>
      <c r="B40" s="56">
        <f t="shared" si="13"/>
        <v>4.0599999999999987</v>
      </c>
      <c r="C40" s="57" t="s">
        <v>53</v>
      </c>
      <c r="D40" s="58" t="s">
        <v>28</v>
      </c>
      <c r="E40" s="59">
        <v>0</v>
      </c>
      <c r="F40" s="60">
        <v>0</v>
      </c>
      <c r="G40" s="29">
        <f t="shared" si="14"/>
        <v>0</v>
      </c>
      <c r="H40" s="30" t="e">
        <f t="shared" si="15"/>
        <v>#DIV/0!</v>
      </c>
      <c r="I40" s="61">
        <v>0</v>
      </c>
      <c r="J40" s="32" t="e">
        <f t="shared" si="16"/>
        <v>#DIV/0!</v>
      </c>
      <c r="K40" s="33"/>
    </row>
    <row r="41" spans="1:13" ht="20.100000000000001" customHeight="1" x14ac:dyDescent="0.2">
      <c r="A41" s="23"/>
      <c r="B41" s="56">
        <f t="shared" si="13"/>
        <v>4.0699999999999985</v>
      </c>
      <c r="C41" s="57" t="s">
        <v>54</v>
      </c>
      <c r="D41" s="58" t="s">
        <v>55</v>
      </c>
      <c r="E41" s="59">
        <v>0</v>
      </c>
      <c r="F41" s="60">
        <v>0</v>
      </c>
      <c r="G41" s="29">
        <f t="shared" si="14"/>
        <v>0</v>
      </c>
      <c r="H41" s="30" t="e">
        <f t="shared" si="15"/>
        <v>#DIV/0!</v>
      </c>
      <c r="I41" s="61">
        <v>0</v>
      </c>
      <c r="J41" s="32" t="e">
        <f t="shared" si="16"/>
        <v>#DIV/0!</v>
      </c>
      <c r="K41" s="33"/>
    </row>
    <row r="42" spans="1:13" ht="20.100000000000001" customHeight="1" x14ac:dyDescent="0.2">
      <c r="A42" s="23"/>
      <c r="B42" s="56">
        <f t="shared" si="13"/>
        <v>4.0799999999999983</v>
      </c>
      <c r="C42" s="57" t="s">
        <v>56</v>
      </c>
      <c r="D42" s="58" t="s">
        <v>28</v>
      </c>
      <c r="E42" s="59">
        <v>0</v>
      </c>
      <c r="F42" s="60">
        <v>0</v>
      </c>
      <c r="G42" s="29">
        <f t="shared" si="14"/>
        <v>0</v>
      </c>
      <c r="H42" s="30" t="e">
        <f t="shared" si="15"/>
        <v>#DIV/0!</v>
      </c>
      <c r="I42" s="61">
        <v>0</v>
      </c>
      <c r="J42" s="32" t="e">
        <f t="shared" si="16"/>
        <v>#DIV/0!</v>
      </c>
      <c r="K42" s="33"/>
    </row>
    <row r="43" spans="1:13" ht="20.100000000000001" customHeight="1" x14ac:dyDescent="0.2">
      <c r="A43" s="23"/>
      <c r="B43" s="56">
        <f t="shared" si="13"/>
        <v>4.0899999999999981</v>
      </c>
      <c r="C43" s="57" t="s">
        <v>57</v>
      </c>
      <c r="D43" s="58" t="s">
        <v>28</v>
      </c>
      <c r="E43" s="59">
        <v>0</v>
      </c>
      <c r="F43" s="60">
        <v>0</v>
      </c>
      <c r="G43" s="29">
        <f t="shared" si="14"/>
        <v>0</v>
      </c>
      <c r="H43" s="30" t="e">
        <f t="shared" si="15"/>
        <v>#DIV/0!</v>
      </c>
      <c r="I43" s="61">
        <v>0</v>
      </c>
      <c r="J43" s="32" t="e">
        <f t="shared" si="16"/>
        <v>#DIV/0!</v>
      </c>
      <c r="K43" s="33"/>
    </row>
    <row r="44" spans="1:13" ht="20.100000000000001" customHeight="1" x14ac:dyDescent="0.2">
      <c r="A44" s="23"/>
      <c r="B44" s="56">
        <f t="shared" si="13"/>
        <v>4.0999999999999979</v>
      </c>
      <c r="C44" s="57" t="s">
        <v>58</v>
      </c>
      <c r="D44" s="58" t="s">
        <v>59</v>
      </c>
      <c r="E44" s="59">
        <v>0</v>
      </c>
      <c r="F44" s="60">
        <v>0</v>
      </c>
      <c r="G44" s="29">
        <f t="shared" si="14"/>
        <v>0</v>
      </c>
      <c r="H44" s="30" t="e">
        <f t="shared" si="15"/>
        <v>#DIV/0!</v>
      </c>
      <c r="I44" s="61">
        <v>0</v>
      </c>
      <c r="J44" s="32" t="e">
        <f t="shared" si="16"/>
        <v>#DIV/0!</v>
      </c>
      <c r="K44" s="33"/>
    </row>
    <row r="45" spans="1:13" ht="20.100000000000001" customHeight="1" x14ac:dyDescent="0.2">
      <c r="A45" s="1"/>
      <c r="B45" s="64"/>
      <c r="C45" s="64"/>
      <c r="D45" s="64"/>
      <c r="E45" s="64"/>
      <c r="F45" s="65"/>
      <c r="G45" s="64"/>
      <c r="H45" s="64"/>
      <c r="I45" s="65"/>
      <c r="J45" s="64"/>
    </row>
    <row r="46" spans="1:13" ht="20.100000000000001" customHeight="1" x14ac:dyDescent="0.2">
      <c r="A46" s="1"/>
      <c r="B46" s="49">
        <f>+$B$34+1</f>
        <v>5</v>
      </c>
      <c r="C46" s="15" t="s">
        <v>60</v>
      </c>
      <c r="D46" s="16"/>
      <c r="E46" s="17"/>
      <c r="F46" s="18"/>
      <c r="G46" s="19">
        <f>SUM(G47:G56)</f>
        <v>0</v>
      </c>
      <c r="H46" s="20" t="e">
        <f>+G46/$G$100*100</f>
        <v>#DIV/0!</v>
      </c>
      <c r="I46" s="68">
        <f>SUM(I47:I56)</f>
        <v>0</v>
      </c>
      <c r="J46" s="21" t="e">
        <f>I46/I100*100</f>
        <v>#DIV/0!</v>
      </c>
      <c r="K46" s="17"/>
    </row>
    <row r="47" spans="1:13" ht="20.100000000000001" customHeight="1" x14ac:dyDescent="0.2">
      <c r="A47" s="1"/>
      <c r="B47" s="56">
        <f t="shared" ref="B47:B56" si="17">+B46+0.01</f>
        <v>5.01</v>
      </c>
      <c r="C47" s="57" t="s">
        <v>61</v>
      </c>
      <c r="D47" s="58" t="s">
        <v>51</v>
      </c>
      <c r="E47" s="59">
        <v>0</v>
      </c>
      <c r="F47" s="60">
        <v>0</v>
      </c>
      <c r="G47" s="29">
        <f t="shared" ref="G47:G54" si="18">+E47*F47</f>
        <v>0</v>
      </c>
      <c r="H47" s="30" t="e">
        <f t="shared" ref="H47:H56" si="19">+G47/$G$46:$G$46*100</f>
        <v>#DIV/0!</v>
      </c>
      <c r="I47" s="61">
        <v>0</v>
      </c>
      <c r="J47" s="32" t="e">
        <f t="shared" ref="J47:J56" si="20">+I47/$I$46:$I$46*100</f>
        <v>#DIV/0!</v>
      </c>
      <c r="K47" s="33"/>
    </row>
    <row r="48" spans="1:13" ht="20.100000000000001" customHeight="1" x14ac:dyDescent="0.2">
      <c r="A48" s="1"/>
      <c r="B48" s="56">
        <f t="shared" si="17"/>
        <v>5.0199999999999996</v>
      </c>
      <c r="C48" s="57" t="s">
        <v>62</v>
      </c>
      <c r="D48" s="58" t="s">
        <v>51</v>
      </c>
      <c r="E48" s="59">
        <v>0</v>
      </c>
      <c r="F48" s="60">
        <v>0</v>
      </c>
      <c r="G48" s="29">
        <f t="shared" si="18"/>
        <v>0</v>
      </c>
      <c r="H48" s="30" t="e">
        <f t="shared" si="19"/>
        <v>#DIV/0!</v>
      </c>
      <c r="I48" s="61">
        <v>0</v>
      </c>
      <c r="J48" s="32" t="e">
        <f t="shared" si="20"/>
        <v>#DIV/0!</v>
      </c>
      <c r="K48" s="33"/>
    </row>
    <row r="49" spans="1:13" ht="20.100000000000001" customHeight="1" x14ac:dyDescent="0.2">
      <c r="A49" s="1"/>
      <c r="B49" s="56">
        <f t="shared" si="17"/>
        <v>5.0299999999999994</v>
      </c>
      <c r="C49" s="57" t="s">
        <v>63</v>
      </c>
      <c r="D49" s="58" t="s">
        <v>51</v>
      </c>
      <c r="E49" s="59">
        <v>0</v>
      </c>
      <c r="F49" s="60">
        <v>0</v>
      </c>
      <c r="G49" s="29">
        <f t="shared" si="18"/>
        <v>0</v>
      </c>
      <c r="H49" s="30" t="e">
        <f t="shared" si="19"/>
        <v>#DIV/0!</v>
      </c>
      <c r="I49" s="61">
        <v>0</v>
      </c>
      <c r="J49" s="32" t="e">
        <f t="shared" si="20"/>
        <v>#DIV/0!</v>
      </c>
      <c r="K49" s="33"/>
    </row>
    <row r="50" spans="1:13" ht="20.100000000000001" customHeight="1" x14ac:dyDescent="0.2">
      <c r="A50" s="1"/>
      <c r="B50" s="56">
        <f t="shared" si="17"/>
        <v>5.0399999999999991</v>
      </c>
      <c r="C50" s="57" t="s">
        <v>64</v>
      </c>
      <c r="D50" s="58" t="s">
        <v>51</v>
      </c>
      <c r="E50" s="59">
        <v>0</v>
      </c>
      <c r="F50" s="60">
        <v>0</v>
      </c>
      <c r="G50" s="29">
        <f t="shared" si="18"/>
        <v>0</v>
      </c>
      <c r="H50" s="30" t="e">
        <f t="shared" si="19"/>
        <v>#DIV/0!</v>
      </c>
      <c r="I50" s="61">
        <v>0</v>
      </c>
      <c r="J50" s="32" t="e">
        <f t="shared" si="20"/>
        <v>#DIV/0!</v>
      </c>
      <c r="K50" s="33"/>
    </row>
    <row r="51" spans="1:13" ht="20.100000000000001" customHeight="1" x14ac:dyDescent="0.2">
      <c r="A51" s="1"/>
      <c r="B51" s="56">
        <f t="shared" si="17"/>
        <v>5.0499999999999989</v>
      </c>
      <c r="C51" s="57" t="s">
        <v>65</v>
      </c>
      <c r="D51" s="58" t="s">
        <v>51</v>
      </c>
      <c r="E51" s="59">
        <v>0</v>
      </c>
      <c r="F51" s="60">
        <v>0</v>
      </c>
      <c r="G51" s="29">
        <f t="shared" si="18"/>
        <v>0</v>
      </c>
      <c r="H51" s="30" t="e">
        <f t="shared" si="19"/>
        <v>#DIV/0!</v>
      </c>
      <c r="I51" s="61">
        <v>0</v>
      </c>
      <c r="J51" s="32" t="e">
        <f t="shared" si="20"/>
        <v>#DIV/0!</v>
      </c>
      <c r="K51" s="33"/>
    </row>
    <row r="52" spans="1:13" ht="20.100000000000001" customHeight="1" x14ac:dyDescent="0.2">
      <c r="A52" s="1"/>
      <c r="B52" s="56">
        <f t="shared" si="17"/>
        <v>5.0599999999999987</v>
      </c>
      <c r="C52" s="57" t="s">
        <v>66</v>
      </c>
      <c r="D52" s="58" t="s">
        <v>51</v>
      </c>
      <c r="E52" s="59">
        <v>0</v>
      </c>
      <c r="F52" s="60">
        <v>0</v>
      </c>
      <c r="G52" s="29">
        <f t="shared" si="18"/>
        <v>0</v>
      </c>
      <c r="H52" s="30" t="e">
        <f t="shared" si="19"/>
        <v>#DIV/0!</v>
      </c>
      <c r="I52" s="61">
        <v>0</v>
      </c>
      <c r="J52" s="32" t="e">
        <f t="shared" si="20"/>
        <v>#DIV/0!</v>
      </c>
      <c r="K52" s="33"/>
    </row>
    <row r="53" spans="1:13" ht="20.100000000000001" customHeight="1" x14ac:dyDescent="0.2">
      <c r="A53" s="1"/>
      <c r="B53" s="56">
        <f t="shared" si="17"/>
        <v>5.0699999999999985</v>
      </c>
      <c r="C53" s="57" t="s">
        <v>67</v>
      </c>
      <c r="D53" s="58" t="s">
        <v>25</v>
      </c>
      <c r="E53" s="59">
        <v>0</v>
      </c>
      <c r="F53" s="60">
        <v>0</v>
      </c>
      <c r="G53" s="29">
        <f t="shared" si="18"/>
        <v>0</v>
      </c>
      <c r="H53" s="30" t="e">
        <f t="shared" si="19"/>
        <v>#DIV/0!</v>
      </c>
      <c r="I53" s="61">
        <v>0</v>
      </c>
      <c r="J53" s="32" t="e">
        <f t="shared" si="20"/>
        <v>#DIV/0!</v>
      </c>
      <c r="K53" s="33"/>
    </row>
    <row r="54" spans="1:13" ht="20.100000000000001" customHeight="1" x14ac:dyDescent="0.2">
      <c r="A54" s="23"/>
      <c r="B54" s="56">
        <f t="shared" si="17"/>
        <v>5.0799999999999983</v>
      </c>
      <c r="C54" s="57" t="s">
        <v>68</v>
      </c>
      <c r="D54" s="58" t="s">
        <v>51</v>
      </c>
      <c r="E54" s="59">
        <v>0</v>
      </c>
      <c r="F54" s="60">
        <v>0</v>
      </c>
      <c r="G54" s="29">
        <f t="shared" si="18"/>
        <v>0</v>
      </c>
      <c r="H54" s="30" t="e">
        <f t="shared" si="19"/>
        <v>#DIV/0!</v>
      </c>
      <c r="I54" s="61">
        <v>0</v>
      </c>
      <c r="J54" s="32" t="e">
        <f t="shared" si="20"/>
        <v>#DIV/0!</v>
      </c>
      <c r="K54" s="33"/>
      <c r="M54" s="36"/>
    </row>
    <row r="55" spans="1:13" ht="20.100000000000001" customHeight="1" x14ac:dyDescent="0.2">
      <c r="A55" s="23"/>
      <c r="B55" s="56">
        <f t="shared" si="17"/>
        <v>5.0899999999999981</v>
      </c>
      <c r="C55" s="66" t="s">
        <v>69</v>
      </c>
      <c r="D55" s="63" t="s">
        <v>59</v>
      </c>
      <c r="E55" s="35">
        <v>0</v>
      </c>
      <c r="F55" s="35">
        <v>0</v>
      </c>
      <c r="G55" s="40">
        <f>F55*E55</f>
        <v>0</v>
      </c>
      <c r="H55" s="30" t="e">
        <f t="shared" si="19"/>
        <v>#DIV/0!</v>
      </c>
      <c r="I55" s="61">
        <v>0</v>
      </c>
      <c r="J55" s="32" t="e">
        <f t="shared" si="20"/>
        <v>#DIV/0!</v>
      </c>
      <c r="K55" s="33"/>
      <c r="M55" s="36"/>
    </row>
    <row r="56" spans="1:13" ht="20.100000000000001" customHeight="1" x14ac:dyDescent="0.2">
      <c r="A56" s="23"/>
      <c r="B56" s="56">
        <f t="shared" si="17"/>
        <v>5.0999999999999979</v>
      </c>
      <c r="C56" s="57" t="s">
        <v>70</v>
      </c>
      <c r="D56" s="58" t="s">
        <v>51</v>
      </c>
      <c r="E56" s="59">
        <v>0</v>
      </c>
      <c r="F56" s="60">
        <v>0</v>
      </c>
      <c r="G56" s="29">
        <f>+E56*F56</f>
        <v>0</v>
      </c>
      <c r="H56" s="30" t="e">
        <f t="shared" si="19"/>
        <v>#DIV/0!</v>
      </c>
      <c r="I56" s="61">
        <v>0</v>
      </c>
      <c r="J56" s="32" t="e">
        <f t="shared" si="20"/>
        <v>#DIV/0!</v>
      </c>
      <c r="K56" s="33"/>
      <c r="M56" s="36"/>
    </row>
    <row r="57" spans="1:13" ht="20.100000000000001" customHeight="1" x14ac:dyDescent="0.2">
      <c r="A57" s="69"/>
      <c r="B57" s="70"/>
      <c r="C57" s="70"/>
      <c r="D57" s="70"/>
      <c r="E57" s="70"/>
      <c r="F57" s="71"/>
      <c r="G57" s="70"/>
      <c r="H57" s="70"/>
      <c r="I57" s="71"/>
      <c r="J57" s="70"/>
    </row>
    <row r="58" spans="1:13" ht="20.100000000000001" customHeight="1" x14ac:dyDescent="0.2">
      <c r="A58" s="69"/>
      <c r="B58" s="49">
        <f>+$B$46+1</f>
        <v>6</v>
      </c>
      <c r="C58" s="15" t="s">
        <v>71</v>
      </c>
      <c r="D58" s="16"/>
      <c r="E58" s="17"/>
      <c r="F58" s="18"/>
      <c r="G58" s="19">
        <f>SUM(G59:G67)</f>
        <v>0</v>
      </c>
      <c r="H58" s="20" t="e">
        <f>+G58/$G$100*100</f>
        <v>#DIV/0!</v>
      </c>
      <c r="I58" s="21">
        <f>SUM(I59:I67)</f>
        <v>0</v>
      </c>
      <c r="J58" s="21" t="e">
        <f>I58/I100*100</f>
        <v>#DIV/0!</v>
      </c>
      <c r="K58" s="17"/>
    </row>
    <row r="59" spans="1:13" ht="20.100000000000001" customHeight="1" x14ac:dyDescent="0.2">
      <c r="A59" s="69"/>
      <c r="B59" s="56">
        <v>6.01</v>
      </c>
      <c r="C59" s="57" t="s">
        <v>72</v>
      </c>
      <c r="D59" s="58" t="s">
        <v>25</v>
      </c>
      <c r="E59" s="59">
        <v>0</v>
      </c>
      <c r="F59" s="60">
        <v>0</v>
      </c>
      <c r="G59" s="29">
        <f t="shared" ref="G59:G67" si="21">+E59*F59</f>
        <v>0</v>
      </c>
      <c r="H59" s="30" t="e">
        <f t="shared" ref="H59:H67" si="22">+G59/$G$58*100</f>
        <v>#DIV/0!</v>
      </c>
      <c r="I59" s="61">
        <v>0</v>
      </c>
      <c r="J59" s="72" t="e">
        <f t="shared" ref="J59:J67" si="23">+I59/$I$58:$I$58*100</f>
        <v>#DIV/0!</v>
      </c>
      <c r="K59" s="33"/>
    </row>
    <row r="60" spans="1:13" ht="20.100000000000001" customHeight="1" x14ac:dyDescent="0.2">
      <c r="A60" s="69"/>
      <c r="B60" s="56">
        <f t="shared" ref="B60:B67" si="24">+B59+0.01</f>
        <v>6.02</v>
      </c>
      <c r="C60" s="57" t="s">
        <v>73</v>
      </c>
      <c r="D60" s="58" t="s">
        <v>25</v>
      </c>
      <c r="E60" s="59">
        <v>0</v>
      </c>
      <c r="F60" s="60">
        <v>0</v>
      </c>
      <c r="G60" s="29">
        <f t="shared" si="21"/>
        <v>0</v>
      </c>
      <c r="H60" s="30" t="e">
        <f t="shared" si="22"/>
        <v>#DIV/0!</v>
      </c>
      <c r="I60" s="61">
        <v>0</v>
      </c>
      <c r="J60" s="72" t="e">
        <f t="shared" si="23"/>
        <v>#DIV/0!</v>
      </c>
      <c r="K60" s="33"/>
    </row>
    <row r="61" spans="1:13" ht="20.100000000000001" customHeight="1" x14ac:dyDescent="0.2">
      <c r="A61" s="69"/>
      <c r="B61" s="56">
        <f t="shared" si="24"/>
        <v>6.0299999999999994</v>
      </c>
      <c r="C61" s="57" t="s">
        <v>74</v>
      </c>
      <c r="D61" s="58" t="s">
        <v>25</v>
      </c>
      <c r="E61" s="59">
        <v>0</v>
      </c>
      <c r="F61" s="60">
        <v>0</v>
      </c>
      <c r="G61" s="29">
        <f t="shared" si="21"/>
        <v>0</v>
      </c>
      <c r="H61" s="30" t="e">
        <f t="shared" si="22"/>
        <v>#DIV/0!</v>
      </c>
      <c r="I61" s="61">
        <v>0</v>
      </c>
      <c r="J61" s="72" t="e">
        <f t="shared" si="23"/>
        <v>#DIV/0!</v>
      </c>
      <c r="K61" s="33"/>
    </row>
    <row r="62" spans="1:13" ht="20.100000000000001" customHeight="1" x14ac:dyDescent="0.2">
      <c r="A62" s="69"/>
      <c r="B62" s="56">
        <f t="shared" si="24"/>
        <v>6.0399999999999991</v>
      </c>
      <c r="C62" s="57" t="s">
        <v>75</v>
      </c>
      <c r="D62" s="58" t="s">
        <v>6</v>
      </c>
      <c r="E62" s="59">
        <v>0</v>
      </c>
      <c r="F62" s="60">
        <v>0</v>
      </c>
      <c r="G62" s="29">
        <f t="shared" si="21"/>
        <v>0</v>
      </c>
      <c r="H62" s="30" t="e">
        <f t="shared" si="22"/>
        <v>#DIV/0!</v>
      </c>
      <c r="I62" s="61">
        <v>0</v>
      </c>
      <c r="J62" s="72" t="e">
        <f t="shared" si="23"/>
        <v>#DIV/0!</v>
      </c>
      <c r="K62" s="33"/>
    </row>
    <row r="63" spans="1:13" ht="20.100000000000001" customHeight="1" x14ac:dyDescent="0.2">
      <c r="A63" s="69"/>
      <c r="B63" s="56">
        <f t="shared" si="24"/>
        <v>6.0499999999999989</v>
      </c>
      <c r="C63" s="57" t="s">
        <v>76</v>
      </c>
      <c r="D63" s="58" t="s">
        <v>20</v>
      </c>
      <c r="E63" s="59">
        <v>0</v>
      </c>
      <c r="F63" s="60">
        <v>0</v>
      </c>
      <c r="G63" s="29">
        <f t="shared" si="21"/>
        <v>0</v>
      </c>
      <c r="H63" s="30" t="e">
        <f t="shared" si="22"/>
        <v>#DIV/0!</v>
      </c>
      <c r="I63" s="61">
        <v>0</v>
      </c>
      <c r="J63" s="72" t="e">
        <f t="shared" si="23"/>
        <v>#DIV/0!</v>
      </c>
      <c r="K63" s="33"/>
    </row>
    <row r="64" spans="1:13" ht="20.100000000000001" customHeight="1" x14ac:dyDescent="0.2">
      <c r="A64" s="69"/>
      <c r="B64" s="56">
        <f t="shared" si="24"/>
        <v>6.0599999999999987</v>
      </c>
      <c r="C64" s="57" t="s">
        <v>77</v>
      </c>
      <c r="D64" s="58" t="s">
        <v>20</v>
      </c>
      <c r="E64" s="59">
        <v>0</v>
      </c>
      <c r="F64" s="60">
        <v>0</v>
      </c>
      <c r="G64" s="29">
        <f t="shared" si="21"/>
        <v>0</v>
      </c>
      <c r="H64" s="30" t="e">
        <f t="shared" si="22"/>
        <v>#DIV/0!</v>
      </c>
      <c r="I64" s="61">
        <v>0</v>
      </c>
      <c r="J64" s="72" t="e">
        <f t="shared" si="23"/>
        <v>#DIV/0!</v>
      </c>
      <c r="K64" s="33"/>
    </row>
    <row r="65" spans="1:11" ht="20.100000000000001" customHeight="1" x14ac:dyDescent="0.2">
      <c r="A65" s="69"/>
      <c r="B65" s="56">
        <f t="shared" si="24"/>
        <v>6.0699999999999985</v>
      </c>
      <c r="C65" s="57" t="s">
        <v>78</v>
      </c>
      <c r="D65" s="58" t="s">
        <v>6</v>
      </c>
      <c r="E65" s="59">
        <v>0</v>
      </c>
      <c r="F65" s="60">
        <v>0</v>
      </c>
      <c r="G65" s="29">
        <f t="shared" si="21"/>
        <v>0</v>
      </c>
      <c r="H65" s="30" t="e">
        <f t="shared" si="22"/>
        <v>#DIV/0!</v>
      </c>
      <c r="I65" s="61">
        <v>0</v>
      </c>
      <c r="J65" s="72" t="e">
        <f t="shared" si="23"/>
        <v>#DIV/0!</v>
      </c>
      <c r="K65" s="33"/>
    </row>
    <row r="66" spans="1:11" ht="20.100000000000001" customHeight="1" x14ac:dyDescent="0.2">
      <c r="A66" s="69"/>
      <c r="B66" s="56">
        <f t="shared" si="24"/>
        <v>6.0799999999999983</v>
      </c>
      <c r="C66" s="57" t="s">
        <v>79</v>
      </c>
      <c r="D66" s="58" t="s">
        <v>6</v>
      </c>
      <c r="E66" s="59">
        <v>0</v>
      </c>
      <c r="F66" s="60">
        <v>0</v>
      </c>
      <c r="G66" s="29">
        <f t="shared" si="21"/>
        <v>0</v>
      </c>
      <c r="H66" s="30" t="e">
        <f t="shared" si="22"/>
        <v>#DIV/0!</v>
      </c>
      <c r="I66" s="61">
        <v>0</v>
      </c>
      <c r="J66" s="72" t="e">
        <f t="shared" si="23"/>
        <v>#DIV/0!</v>
      </c>
      <c r="K66" s="33"/>
    </row>
    <row r="67" spans="1:11" ht="20.100000000000001" customHeight="1" x14ac:dyDescent="0.2">
      <c r="A67" s="69"/>
      <c r="B67" s="56">
        <f t="shared" si="24"/>
        <v>6.0899999999999981</v>
      </c>
      <c r="C67" s="57" t="s">
        <v>80</v>
      </c>
      <c r="D67" s="58" t="s">
        <v>6</v>
      </c>
      <c r="E67" s="59">
        <v>0</v>
      </c>
      <c r="F67" s="60">
        <v>0</v>
      </c>
      <c r="G67" s="29">
        <f t="shared" si="21"/>
        <v>0</v>
      </c>
      <c r="H67" s="30" t="e">
        <f t="shared" si="22"/>
        <v>#DIV/0!</v>
      </c>
      <c r="I67" s="61">
        <v>0</v>
      </c>
      <c r="J67" s="72" t="e">
        <f t="shared" si="23"/>
        <v>#DIV/0!</v>
      </c>
      <c r="K67" s="33"/>
    </row>
    <row r="68" spans="1:11" ht="20.100000000000001" customHeight="1" x14ac:dyDescent="0.2">
      <c r="A68" s="69"/>
      <c r="B68" s="73"/>
      <c r="C68" s="74"/>
      <c r="D68" s="75"/>
      <c r="E68" s="75"/>
      <c r="F68" s="76"/>
      <c r="G68" s="77"/>
      <c r="H68" s="78"/>
      <c r="I68" s="77"/>
      <c r="J68" s="78"/>
    </row>
    <row r="69" spans="1:11" ht="20.100000000000001" customHeight="1" x14ac:dyDescent="0.2">
      <c r="A69" s="69"/>
      <c r="B69" s="49">
        <v>7</v>
      </c>
      <c r="C69" s="15" t="s">
        <v>81</v>
      </c>
      <c r="D69" s="16"/>
      <c r="E69" s="17"/>
      <c r="F69" s="18"/>
      <c r="G69" s="19">
        <f>SUM(G70:G74)</f>
        <v>0</v>
      </c>
      <c r="H69" s="20" t="e">
        <f>+G69/$G$100*100</f>
        <v>#DIV/0!</v>
      </c>
      <c r="I69" s="21">
        <f>SUM(I70:I74)</f>
        <v>0</v>
      </c>
      <c r="J69" s="21" t="e">
        <f>I69/I100*100</f>
        <v>#DIV/0!</v>
      </c>
      <c r="K69" s="17"/>
    </row>
    <row r="70" spans="1:11" ht="20.100000000000001" customHeight="1" x14ac:dyDescent="0.2">
      <c r="A70" s="69"/>
      <c r="B70" s="56">
        <f t="shared" ref="B70:B74" si="25">+B69+0.01</f>
        <v>7.01</v>
      </c>
      <c r="C70" s="57" t="s">
        <v>42</v>
      </c>
      <c r="D70" s="58" t="s">
        <v>41</v>
      </c>
      <c r="E70" s="59">
        <v>0</v>
      </c>
      <c r="F70" s="60">
        <v>0</v>
      </c>
      <c r="G70" s="29">
        <f t="shared" ref="G70:G74" si="26">+E70*F70</f>
        <v>0</v>
      </c>
      <c r="H70" s="30" t="e">
        <f t="shared" ref="H70:H74" si="27">+G70/$G$58*100</f>
        <v>#DIV/0!</v>
      </c>
      <c r="I70" s="61">
        <v>0</v>
      </c>
      <c r="J70" s="72" t="e">
        <f t="shared" ref="J70:J74" si="28">+I70/$I$58:$I$58*100</f>
        <v>#DIV/0!</v>
      </c>
      <c r="K70" s="33"/>
    </row>
    <row r="71" spans="1:11" ht="20.100000000000001" customHeight="1" x14ac:dyDescent="0.2">
      <c r="A71" s="69"/>
      <c r="B71" s="56">
        <f t="shared" si="25"/>
        <v>7.02</v>
      </c>
      <c r="C71" s="57" t="s">
        <v>82</v>
      </c>
      <c r="D71" s="58" t="s">
        <v>25</v>
      </c>
      <c r="E71" s="59">
        <v>0</v>
      </c>
      <c r="F71" s="60">
        <v>0</v>
      </c>
      <c r="G71" s="29">
        <f t="shared" si="26"/>
        <v>0</v>
      </c>
      <c r="H71" s="30" t="e">
        <f t="shared" si="27"/>
        <v>#DIV/0!</v>
      </c>
      <c r="I71" s="61">
        <v>0</v>
      </c>
      <c r="J71" s="72" t="e">
        <f t="shared" si="28"/>
        <v>#DIV/0!</v>
      </c>
      <c r="K71" s="33"/>
    </row>
    <row r="72" spans="1:11" ht="20.100000000000001" customHeight="1" x14ac:dyDescent="0.2">
      <c r="A72" s="69"/>
      <c r="B72" s="56">
        <f t="shared" si="25"/>
        <v>7.0299999999999994</v>
      </c>
      <c r="C72" s="57" t="s">
        <v>83</v>
      </c>
      <c r="D72" s="58" t="s">
        <v>6</v>
      </c>
      <c r="E72" s="59">
        <v>0</v>
      </c>
      <c r="F72" s="60">
        <v>0</v>
      </c>
      <c r="G72" s="29">
        <f t="shared" si="26"/>
        <v>0</v>
      </c>
      <c r="H72" s="30" t="e">
        <f t="shared" si="27"/>
        <v>#DIV/0!</v>
      </c>
      <c r="I72" s="61">
        <v>0</v>
      </c>
      <c r="J72" s="72" t="e">
        <f t="shared" si="28"/>
        <v>#DIV/0!</v>
      </c>
      <c r="K72" s="33"/>
    </row>
    <row r="73" spans="1:11" ht="20.100000000000001" customHeight="1" x14ac:dyDescent="0.2">
      <c r="A73" s="69"/>
      <c r="B73" s="56">
        <f t="shared" si="25"/>
        <v>7.0399999999999991</v>
      </c>
      <c r="C73" s="57" t="s">
        <v>84</v>
      </c>
      <c r="D73" s="58" t="s">
        <v>20</v>
      </c>
      <c r="E73" s="59">
        <v>0</v>
      </c>
      <c r="F73" s="60">
        <v>0</v>
      </c>
      <c r="G73" s="29">
        <f t="shared" si="26"/>
        <v>0</v>
      </c>
      <c r="H73" s="30" t="e">
        <f t="shared" si="27"/>
        <v>#DIV/0!</v>
      </c>
      <c r="I73" s="61">
        <v>0</v>
      </c>
      <c r="J73" s="72" t="e">
        <f t="shared" si="28"/>
        <v>#DIV/0!</v>
      </c>
      <c r="K73" s="33"/>
    </row>
    <row r="74" spans="1:11" ht="20.100000000000001" customHeight="1" x14ac:dyDescent="0.2">
      <c r="A74" s="69"/>
      <c r="B74" s="56">
        <f t="shared" si="25"/>
        <v>7.0499999999999989</v>
      </c>
      <c r="C74" s="57" t="s">
        <v>85</v>
      </c>
      <c r="D74" s="58" t="s">
        <v>6</v>
      </c>
      <c r="E74" s="59">
        <v>0</v>
      </c>
      <c r="F74" s="60">
        <v>0</v>
      </c>
      <c r="G74" s="29">
        <f t="shared" si="26"/>
        <v>0</v>
      </c>
      <c r="H74" s="30" t="e">
        <f t="shared" si="27"/>
        <v>#DIV/0!</v>
      </c>
      <c r="I74" s="61">
        <v>0</v>
      </c>
      <c r="J74" s="72" t="e">
        <f t="shared" si="28"/>
        <v>#DIV/0!</v>
      </c>
      <c r="K74" s="33"/>
    </row>
    <row r="75" spans="1:11" ht="20.100000000000001" customHeight="1" x14ac:dyDescent="0.2">
      <c r="A75" s="69"/>
      <c r="B75" s="73"/>
      <c r="C75" s="74"/>
      <c r="D75" s="75"/>
      <c r="E75" s="75"/>
      <c r="F75" s="76"/>
      <c r="G75" s="77"/>
      <c r="H75" s="78"/>
      <c r="I75" s="77"/>
      <c r="J75" s="78"/>
    </row>
    <row r="76" spans="1:11" ht="20.100000000000001" customHeight="1" x14ac:dyDescent="0.2">
      <c r="A76" s="69"/>
      <c r="B76" s="49">
        <v>8</v>
      </c>
      <c r="C76" s="50" t="s">
        <v>86</v>
      </c>
      <c r="D76" s="16"/>
      <c r="E76" s="17"/>
      <c r="F76" s="18"/>
      <c r="G76" s="19">
        <f>SUM(G77:G91)</f>
        <v>0</v>
      </c>
      <c r="H76" s="20" t="e">
        <f>+G76/$G$100*100</f>
        <v>#DIV/0!</v>
      </c>
      <c r="I76" s="19">
        <f>SUM(I77:I91)</f>
        <v>0</v>
      </c>
      <c r="J76" s="21" t="e">
        <f>I76/I100*100</f>
        <v>#DIV/0!</v>
      </c>
      <c r="K76" s="17"/>
    </row>
    <row r="77" spans="1:11" ht="20.100000000000001" customHeight="1" x14ac:dyDescent="0.2">
      <c r="A77" s="69"/>
      <c r="B77" s="56">
        <f t="shared" ref="B77:B91" si="29">+B76+0.01</f>
        <v>8.01</v>
      </c>
      <c r="C77" s="48" t="s">
        <v>87</v>
      </c>
      <c r="D77" s="58" t="s">
        <v>6</v>
      </c>
      <c r="E77" s="59">
        <v>0</v>
      </c>
      <c r="F77" s="60">
        <v>0</v>
      </c>
      <c r="G77" s="29">
        <f t="shared" ref="G77:G91" si="30">+E77*F77</f>
        <v>0</v>
      </c>
      <c r="H77" s="79" t="e">
        <f t="shared" ref="H77:H91" si="31">+G77/$G$76*100</f>
        <v>#DIV/0!</v>
      </c>
      <c r="I77" s="61">
        <v>0</v>
      </c>
      <c r="J77" s="72" t="e">
        <f t="shared" ref="J77:J91" si="32">+I77/$I$76*100</f>
        <v>#DIV/0!</v>
      </c>
      <c r="K77" s="33"/>
    </row>
    <row r="78" spans="1:11" ht="20.100000000000001" customHeight="1" x14ac:dyDescent="0.2">
      <c r="A78" s="69"/>
      <c r="B78" s="56">
        <f t="shared" si="29"/>
        <v>8.02</v>
      </c>
      <c r="C78" s="45" t="s">
        <v>88</v>
      </c>
      <c r="D78" s="58" t="s">
        <v>6</v>
      </c>
      <c r="E78" s="59">
        <v>0</v>
      </c>
      <c r="F78" s="60">
        <v>0</v>
      </c>
      <c r="G78" s="29">
        <f t="shared" si="30"/>
        <v>0</v>
      </c>
      <c r="H78" s="79" t="e">
        <f t="shared" si="31"/>
        <v>#DIV/0!</v>
      </c>
      <c r="I78" s="61">
        <v>0</v>
      </c>
      <c r="J78" s="72" t="e">
        <f t="shared" si="32"/>
        <v>#DIV/0!</v>
      </c>
      <c r="K78" s="33"/>
    </row>
    <row r="79" spans="1:11" ht="20.100000000000001" customHeight="1" x14ac:dyDescent="0.2">
      <c r="A79" s="69"/>
      <c r="B79" s="56">
        <f t="shared" si="29"/>
        <v>8.0299999999999994</v>
      </c>
      <c r="C79" s="80" t="s">
        <v>89</v>
      </c>
      <c r="D79" s="58" t="s">
        <v>37</v>
      </c>
      <c r="E79" s="59">
        <v>0</v>
      </c>
      <c r="F79" s="60">
        <v>0</v>
      </c>
      <c r="G79" s="29">
        <f t="shared" si="30"/>
        <v>0</v>
      </c>
      <c r="H79" s="79" t="e">
        <f t="shared" si="31"/>
        <v>#DIV/0!</v>
      </c>
      <c r="I79" s="61">
        <v>0</v>
      </c>
      <c r="J79" s="72" t="e">
        <f t="shared" si="32"/>
        <v>#DIV/0!</v>
      </c>
      <c r="K79" s="33"/>
    </row>
    <row r="80" spans="1:11" ht="20.100000000000001" customHeight="1" x14ac:dyDescent="0.2">
      <c r="A80" s="69"/>
      <c r="B80" s="56">
        <f t="shared" si="29"/>
        <v>8.0399999999999991</v>
      </c>
      <c r="C80" s="45" t="s">
        <v>90</v>
      </c>
      <c r="D80" s="58" t="s">
        <v>6</v>
      </c>
      <c r="E80" s="59">
        <v>0</v>
      </c>
      <c r="F80" s="60">
        <v>0</v>
      </c>
      <c r="G80" s="29">
        <f t="shared" si="30"/>
        <v>0</v>
      </c>
      <c r="H80" s="79" t="e">
        <f t="shared" si="31"/>
        <v>#DIV/0!</v>
      </c>
      <c r="I80" s="61">
        <v>0</v>
      </c>
      <c r="J80" s="72" t="e">
        <f t="shared" si="32"/>
        <v>#DIV/0!</v>
      </c>
      <c r="K80" s="33"/>
    </row>
    <row r="81" spans="1:11" ht="20.100000000000001" customHeight="1" x14ac:dyDescent="0.2">
      <c r="A81" s="69"/>
      <c r="B81" s="56">
        <f t="shared" si="29"/>
        <v>8.0499999999999989</v>
      </c>
      <c r="C81" s="45" t="s">
        <v>91</v>
      </c>
      <c r="D81" s="58" t="s">
        <v>6</v>
      </c>
      <c r="E81" s="59">
        <v>0</v>
      </c>
      <c r="F81" s="60">
        <v>0</v>
      </c>
      <c r="G81" s="29">
        <f t="shared" si="30"/>
        <v>0</v>
      </c>
      <c r="H81" s="79" t="e">
        <f t="shared" si="31"/>
        <v>#DIV/0!</v>
      </c>
      <c r="I81" s="61">
        <v>0</v>
      </c>
      <c r="J81" s="72" t="e">
        <f t="shared" si="32"/>
        <v>#DIV/0!</v>
      </c>
      <c r="K81" s="33"/>
    </row>
    <row r="82" spans="1:11" ht="20.100000000000001" customHeight="1" x14ac:dyDescent="0.2">
      <c r="A82" s="69"/>
      <c r="B82" s="56">
        <f t="shared" si="29"/>
        <v>8.0599999999999987</v>
      </c>
      <c r="C82" s="80" t="s">
        <v>92</v>
      </c>
      <c r="D82" s="58" t="s">
        <v>6</v>
      </c>
      <c r="E82" s="59">
        <v>0</v>
      </c>
      <c r="F82" s="60">
        <v>0</v>
      </c>
      <c r="G82" s="29">
        <f t="shared" si="30"/>
        <v>0</v>
      </c>
      <c r="H82" s="79" t="e">
        <f t="shared" si="31"/>
        <v>#DIV/0!</v>
      </c>
      <c r="I82" s="61">
        <v>0</v>
      </c>
      <c r="J82" s="72" t="e">
        <f t="shared" si="32"/>
        <v>#DIV/0!</v>
      </c>
      <c r="K82" s="33"/>
    </row>
    <row r="83" spans="1:11" ht="20.100000000000001" customHeight="1" x14ac:dyDescent="0.2">
      <c r="A83" s="69"/>
      <c r="B83" s="56">
        <f t="shared" si="29"/>
        <v>8.0699999999999985</v>
      </c>
      <c r="C83" s="80" t="s">
        <v>93</v>
      </c>
      <c r="D83" s="58" t="s">
        <v>6</v>
      </c>
      <c r="E83" s="59">
        <v>0</v>
      </c>
      <c r="F83" s="60">
        <v>0</v>
      </c>
      <c r="G83" s="29">
        <f t="shared" si="30"/>
        <v>0</v>
      </c>
      <c r="H83" s="79" t="e">
        <f t="shared" si="31"/>
        <v>#DIV/0!</v>
      </c>
      <c r="I83" s="61">
        <v>0</v>
      </c>
      <c r="J83" s="72" t="e">
        <f t="shared" si="32"/>
        <v>#DIV/0!</v>
      </c>
      <c r="K83" s="33"/>
    </row>
    <row r="84" spans="1:11" ht="20.100000000000001" customHeight="1" x14ac:dyDescent="0.2">
      <c r="A84" s="69"/>
      <c r="B84" s="56">
        <f t="shared" si="29"/>
        <v>8.0799999999999983</v>
      </c>
      <c r="C84" s="80" t="s">
        <v>94</v>
      </c>
      <c r="D84" s="58" t="s">
        <v>20</v>
      </c>
      <c r="E84" s="59">
        <v>0</v>
      </c>
      <c r="F84" s="60">
        <v>0</v>
      </c>
      <c r="G84" s="29">
        <f t="shared" si="30"/>
        <v>0</v>
      </c>
      <c r="H84" s="79" t="e">
        <f t="shared" si="31"/>
        <v>#DIV/0!</v>
      </c>
      <c r="I84" s="61">
        <v>0</v>
      </c>
      <c r="J84" s="72" t="e">
        <f t="shared" si="32"/>
        <v>#DIV/0!</v>
      </c>
      <c r="K84" s="33"/>
    </row>
    <row r="85" spans="1:11" ht="20.100000000000001" customHeight="1" x14ac:dyDescent="0.2">
      <c r="A85" s="69"/>
      <c r="B85" s="56">
        <f t="shared" si="29"/>
        <v>8.0899999999999981</v>
      </c>
      <c r="C85" s="80" t="s">
        <v>95</v>
      </c>
      <c r="D85" s="58" t="s">
        <v>6</v>
      </c>
      <c r="E85" s="59">
        <v>0</v>
      </c>
      <c r="F85" s="60">
        <v>0</v>
      </c>
      <c r="G85" s="29">
        <f t="shared" si="30"/>
        <v>0</v>
      </c>
      <c r="H85" s="79" t="e">
        <f t="shared" si="31"/>
        <v>#DIV/0!</v>
      </c>
      <c r="I85" s="61">
        <v>0</v>
      </c>
      <c r="J85" s="72" t="e">
        <f t="shared" si="32"/>
        <v>#DIV/0!</v>
      </c>
      <c r="K85" s="33"/>
    </row>
    <row r="86" spans="1:11" ht="20.100000000000001" customHeight="1" x14ac:dyDescent="0.2">
      <c r="A86" s="69"/>
      <c r="B86" s="56">
        <f t="shared" si="29"/>
        <v>8.0999999999999979</v>
      </c>
      <c r="C86" s="80" t="s">
        <v>96</v>
      </c>
      <c r="D86" s="58" t="s">
        <v>6</v>
      </c>
      <c r="E86" s="59">
        <v>0</v>
      </c>
      <c r="F86" s="60">
        <v>0</v>
      </c>
      <c r="G86" s="29">
        <f t="shared" si="30"/>
        <v>0</v>
      </c>
      <c r="H86" s="79" t="e">
        <f t="shared" si="31"/>
        <v>#DIV/0!</v>
      </c>
      <c r="I86" s="61">
        <v>0</v>
      </c>
      <c r="J86" s="72" t="e">
        <f t="shared" si="32"/>
        <v>#DIV/0!</v>
      </c>
      <c r="K86" s="33"/>
    </row>
    <row r="87" spans="1:11" ht="20.100000000000001" customHeight="1" x14ac:dyDescent="0.2">
      <c r="A87" s="69"/>
      <c r="B87" s="56">
        <f t="shared" si="29"/>
        <v>8.1099999999999977</v>
      </c>
      <c r="C87" s="80" t="s">
        <v>97</v>
      </c>
      <c r="D87" s="58" t="s">
        <v>6</v>
      </c>
      <c r="E87" s="59">
        <v>0</v>
      </c>
      <c r="F87" s="60">
        <v>0</v>
      </c>
      <c r="G87" s="29">
        <f t="shared" si="30"/>
        <v>0</v>
      </c>
      <c r="H87" s="79" t="e">
        <f t="shared" si="31"/>
        <v>#DIV/0!</v>
      </c>
      <c r="I87" s="61">
        <v>0</v>
      </c>
      <c r="J87" s="72" t="e">
        <f t="shared" si="32"/>
        <v>#DIV/0!</v>
      </c>
      <c r="K87" s="33"/>
    </row>
    <row r="88" spans="1:11" ht="20.100000000000001" customHeight="1" x14ac:dyDescent="0.2">
      <c r="A88" s="69"/>
      <c r="B88" s="56">
        <f t="shared" si="29"/>
        <v>8.1199999999999974</v>
      </c>
      <c r="C88" s="80" t="s">
        <v>98</v>
      </c>
      <c r="D88" s="58" t="s">
        <v>20</v>
      </c>
      <c r="E88" s="59">
        <v>0</v>
      </c>
      <c r="F88" s="60">
        <v>0</v>
      </c>
      <c r="G88" s="29">
        <f t="shared" si="30"/>
        <v>0</v>
      </c>
      <c r="H88" s="79" t="e">
        <f t="shared" si="31"/>
        <v>#DIV/0!</v>
      </c>
      <c r="I88" s="61">
        <v>0</v>
      </c>
      <c r="J88" s="72" t="e">
        <f t="shared" si="32"/>
        <v>#DIV/0!</v>
      </c>
      <c r="K88" s="33"/>
    </row>
    <row r="89" spans="1:11" ht="20.100000000000001" customHeight="1" x14ac:dyDescent="0.2">
      <c r="A89" s="69"/>
      <c r="B89" s="56">
        <f t="shared" si="29"/>
        <v>8.1299999999999972</v>
      </c>
      <c r="C89" s="80" t="s">
        <v>99</v>
      </c>
      <c r="D89" s="58" t="s">
        <v>6</v>
      </c>
      <c r="E89" s="59">
        <v>0</v>
      </c>
      <c r="F89" s="60">
        <v>0</v>
      </c>
      <c r="G89" s="29">
        <f t="shared" si="30"/>
        <v>0</v>
      </c>
      <c r="H89" s="79" t="e">
        <f t="shared" si="31"/>
        <v>#DIV/0!</v>
      </c>
      <c r="I89" s="61">
        <v>0</v>
      </c>
      <c r="J89" s="72" t="e">
        <f t="shared" si="32"/>
        <v>#DIV/0!</v>
      </c>
      <c r="K89" s="33"/>
    </row>
    <row r="90" spans="1:11" ht="20.100000000000001" customHeight="1" x14ac:dyDescent="0.2">
      <c r="A90" s="69"/>
      <c r="B90" s="56">
        <f t="shared" si="29"/>
        <v>8.139999999999997</v>
      </c>
      <c r="C90" s="80" t="s">
        <v>100</v>
      </c>
      <c r="D90" s="58" t="s">
        <v>28</v>
      </c>
      <c r="E90" s="59">
        <v>0</v>
      </c>
      <c r="F90" s="60">
        <v>0</v>
      </c>
      <c r="G90" s="29">
        <f t="shared" si="30"/>
        <v>0</v>
      </c>
      <c r="H90" s="79" t="e">
        <f t="shared" si="31"/>
        <v>#DIV/0!</v>
      </c>
      <c r="I90" s="61">
        <v>0</v>
      </c>
      <c r="J90" s="72" t="e">
        <f t="shared" si="32"/>
        <v>#DIV/0!</v>
      </c>
      <c r="K90" s="33"/>
    </row>
    <row r="91" spans="1:11" ht="20.100000000000001" customHeight="1" x14ac:dyDescent="0.2">
      <c r="A91" s="69"/>
      <c r="B91" s="56">
        <f t="shared" si="29"/>
        <v>8.1499999999999968</v>
      </c>
      <c r="C91" s="80" t="s">
        <v>101</v>
      </c>
      <c r="D91" s="58" t="s">
        <v>28</v>
      </c>
      <c r="E91" s="59">
        <v>0</v>
      </c>
      <c r="F91" s="60">
        <v>0</v>
      </c>
      <c r="G91" s="29">
        <f t="shared" si="30"/>
        <v>0</v>
      </c>
      <c r="H91" s="79" t="e">
        <f t="shared" si="31"/>
        <v>#DIV/0!</v>
      </c>
      <c r="I91" s="61">
        <v>0</v>
      </c>
      <c r="J91" s="72" t="e">
        <f t="shared" si="32"/>
        <v>#DIV/0!</v>
      </c>
      <c r="K91" s="33"/>
    </row>
    <row r="92" spans="1:11" ht="20.100000000000001" customHeight="1" x14ac:dyDescent="0.2">
      <c r="A92" s="69"/>
      <c r="B92" s="70"/>
      <c r="C92" s="70"/>
      <c r="D92" s="70"/>
      <c r="E92" s="70"/>
      <c r="F92" s="71"/>
      <c r="G92" s="70"/>
      <c r="H92" s="70"/>
      <c r="I92" s="71"/>
      <c r="J92" s="70"/>
    </row>
    <row r="93" spans="1:11" ht="20.100000000000001" customHeight="1" x14ac:dyDescent="0.2">
      <c r="A93" s="1"/>
      <c r="B93" s="49">
        <f>+$B$76+1</f>
        <v>9</v>
      </c>
      <c r="C93" s="15" t="s">
        <v>102</v>
      </c>
      <c r="D93" s="51"/>
      <c r="E93" s="52"/>
      <c r="F93" s="53"/>
      <c r="G93" s="54">
        <f>SUM(G94:G95)</f>
        <v>0</v>
      </c>
      <c r="H93" s="55" t="e">
        <f>+G93/$G$100*100</f>
        <v>#DIV/0!</v>
      </c>
      <c r="I93" s="54">
        <f>SUM(I94:I95)</f>
        <v>0</v>
      </c>
      <c r="J93" s="21" t="e">
        <f>I93/I100*100</f>
        <v>#DIV/0!</v>
      </c>
      <c r="K93" s="17"/>
    </row>
    <row r="94" spans="1:11" ht="20.100000000000001" customHeight="1" x14ac:dyDescent="0.2">
      <c r="A94" s="1"/>
      <c r="B94" s="56">
        <f t="shared" ref="B94:B95" si="33">+B93+0.01</f>
        <v>9.01</v>
      </c>
      <c r="C94" s="57" t="s">
        <v>103</v>
      </c>
      <c r="D94" s="58" t="s">
        <v>20</v>
      </c>
      <c r="E94" s="59">
        <v>0</v>
      </c>
      <c r="F94" s="60">
        <v>0</v>
      </c>
      <c r="G94" s="29">
        <f t="shared" ref="G94:G95" si="34">+E94*F94</f>
        <v>0</v>
      </c>
      <c r="H94" s="30" t="e">
        <f t="shared" ref="H94:H95" si="35">+G94/$G$93:$G$93*100</f>
        <v>#DIV/0!</v>
      </c>
      <c r="I94" s="61">
        <v>0</v>
      </c>
      <c r="J94" s="72" t="e">
        <f t="shared" ref="J94:J95" si="36">+I94/$I$93*100</f>
        <v>#DIV/0!</v>
      </c>
      <c r="K94" s="33"/>
    </row>
    <row r="95" spans="1:11" ht="20.100000000000001" customHeight="1" x14ac:dyDescent="0.2">
      <c r="A95" s="1"/>
      <c r="B95" s="56">
        <f t="shared" si="33"/>
        <v>9.02</v>
      </c>
      <c r="C95" s="57" t="s">
        <v>104</v>
      </c>
      <c r="D95" s="58" t="s">
        <v>20</v>
      </c>
      <c r="E95" s="59">
        <v>0</v>
      </c>
      <c r="F95" s="60">
        <v>0</v>
      </c>
      <c r="G95" s="29">
        <f t="shared" si="34"/>
        <v>0</v>
      </c>
      <c r="H95" s="30" t="e">
        <f t="shared" si="35"/>
        <v>#DIV/0!</v>
      </c>
      <c r="I95" s="61">
        <v>0</v>
      </c>
      <c r="J95" s="72" t="e">
        <f t="shared" si="36"/>
        <v>#DIV/0!</v>
      </c>
      <c r="K95" s="33"/>
    </row>
    <row r="96" spans="1:11" ht="20.100000000000001" customHeight="1" x14ac:dyDescent="0.2">
      <c r="A96" s="1"/>
      <c r="B96" s="73"/>
      <c r="C96" s="74"/>
      <c r="D96" s="75"/>
      <c r="E96" s="75"/>
      <c r="F96" s="76"/>
      <c r="G96" s="77"/>
      <c r="H96" s="78"/>
      <c r="I96" s="77"/>
      <c r="J96" s="78"/>
    </row>
    <row r="97" spans="1:12" ht="20.100000000000001" customHeight="1" x14ac:dyDescent="0.2">
      <c r="A97" s="1"/>
      <c r="B97" s="49">
        <f>+$B$93+1</f>
        <v>10</v>
      </c>
      <c r="C97" s="15" t="s">
        <v>105</v>
      </c>
      <c r="D97" s="51"/>
      <c r="E97" s="52"/>
      <c r="F97" s="53"/>
      <c r="G97" s="54">
        <f>SUM(G98:G99)</f>
        <v>0</v>
      </c>
      <c r="H97" s="55" t="e">
        <f>+G97/$G$100*100</f>
        <v>#DIV/0!</v>
      </c>
      <c r="I97" s="54">
        <f>SUM(I98)</f>
        <v>0</v>
      </c>
      <c r="J97" s="54" t="e">
        <f>SUM(J98)</f>
        <v>#DIV/0!</v>
      </c>
      <c r="K97" s="17"/>
    </row>
    <row r="98" spans="1:12" ht="20.100000000000001" customHeight="1" x14ac:dyDescent="0.2">
      <c r="A98" s="1"/>
      <c r="B98" s="56">
        <f>+B97+0.01</f>
        <v>10.01</v>
      </c>
      <c r="C98" s="57" t="s">
        <v>105</v>
      </c>
      <c r="D98" s="58" t="s">
        <v>20</v>
      </c>
      <c r="E98" s="59">
        <v>0</v>
      </c>
      <c r="F98" s="60">
        <v>0</v>
      </c>
      <c r="G98" s="29">
        <f>G100*0.1</f>
        <v>0</v>
      </c>
      <c r="H98" s="30" t="e">
        <f>+G98/$G$97*100</f>
        <v>#DIV/0!</v>
      </c>
      <c r="I98" s="61">
        <f>I100*0.1</f>
        <v>0</v>
      </c>
      <c r="J98" s="72" t="e">
        <f>+I98/$I$93*100</f>
        <v>#DIV/0!</v>
      </c>
      <c r="K98" s="33"/>
    </row>
    <row r="99" spans="1:12" ht="20.100000000000001" customHeight="1" x14ac:dyDescent="0.2">
      <c r="A99" s="23"/>
      <c r="B99" s="81"/>
      <c r="C99" s="81"/>
      <c r="D99" s="81"/>
      <c r="E99" s="81"/>
      <c r="F99" s="81"/>
      <c r="G99" s="81"/>
      <c r="H99" s="81"/>
      <c r="I99" s="81"/>
      <c r="J99" s="81"/>
    </row>
    <row r="100" spans="1:12" ht="20.100000000000001" customHeight="1" x14ac:dyDescent="0.2">
      <c r="A100" s="1"/>
      <c r="B100" s="82">
        <f>B97+1</f>
        <v>11</v>
      </c>
      <c r="C100" s="83" t="s">
        <v>106</v>
      </c>
      <c r="D100" s="84"/>
      <c r="E100" s="85"/>
      <c r="F100" s="85"/>
      <c r="G100" s="86">
        <f>SUM(G9:G95)/2</f>
        <v>0</v>
      </c>
      <c r="H100" s="87" t="e">
        <f>+H97+$H$9:$H$9+$H$21:$H$21+$H$30:$H$30+$H$34:$H$34+$H$46:$H$46+$H$58:$H$58+$H$69:$H$69+$H$76+$H$93:$H$93</f>
        <v>#DIV/0!</v>
      </c>
      <c r="I100" s="88">
        <f>SUM(I9:I95)/2</f>
        <v>0</v>
      </c>
      <c r="J100" s="88" t="e">
        <f>+I100/G100*100</f>
        <v>#DIV/0!</v>
      </c>
    </row>
    <row r="101" spans="1:12" ht="20.100000000000001" customHeight="1" x14ac:dyDescent="0.2">
      <c r="A101" s="1"/>
      <c r="B101" s="82">
        <f t="shared" ref="B101:B106" si="37">B100+1</f>
        <v>12</v>
      </c>
      <c r="C101" s="83" t="s">
        <v>107</v>
      </c>
      <c r="D101" s="84"/>
      <c r="E101" s="85"/>
      <c r="F101" s="85"/>
      <c r="G101" s="86">
        <f>+G100*0.22</f>
        <v>0</v>
      </c>
      <c r="H101" s="89" t="e">
        <f>+G101/G100*100</f>
        <v>#DIV/0!</v>
      </c>
      <c r="I101" s="74"/>
      <c r="J101" s="69"/>
    </row>
    <row r="102" spans="1:12" ht="20.100000000000001" customHeight="1" x14ac:dyDescent="0.2">
      <c r="A102" s="69"/>
      <c r="B102" s="82">
        <f t="shared" si="37"/>
        <v>13</v>
      </c>
      <c r="C102" s="83" t="s">
        <v>124</v>
      </c>
      <c r="D102" s="84"/>
      <c r="E102" s="85"/>
      <c r="F102" s="85"/>
      <c r="G102" s="86">
        <f>+I100*0.758</f>
        <v>0</v>
      </c>
      <c r="H102" s="90"/>
      <c r="I102" s="91"/>
      <c r="J102" s="69"/>
    </row>
    <row r="103" spans="1:12" s="95" customFormat="1" ht="20.100000000000001" customHeight="1" x14ac:dyDescent="0.4">
      <c r="A103" s="92"/>
      <c r="B103" s="82">
        <f t="shared" si="37"/>
        <v>14</v>
      </c>
      <c r="C103" s="83" t="s">
        <v>108</v>
      </c>
      <c r="D103" s="84"/>
      <c r="E103" s="85"/>
      <c r="F103" s="85"/>
      <c r="G103" s="86">
        <f>G97</f>
        <v>0</v>
      </c>
      <c r="H103" s="93"/>
      <c r="I103" s="94"/>
      <c r="J103" s="92"/>
      <c r="L103"/>
    </row>
    <row r="104" spans="1:12" s="95" customFormat="1" ht="20.100000000000001" customHeight="1" x14ac:dyDescent="0.4">
      <c r="A104" s="92"/>
      <c r="B104" s="82">
        <f t="shared" si="37"/>
        <v>15</v>
      </c>
      <c r="C104" s="50" t="s">
        <v>109</v>
      </c>
      <c r="D104" s="84"/>
      <c r="E104" s="85"/>
      <c r="F104" s="85"/>
      <c r="G104" s="86">
        <f>G103*0.22</f>
        <v>0</v>
      </c>
      <c r="H104" s="93"/>
      <c r="I104" s="94"/>
      <c r="J104" s="92"/>
      <c r="L104"/>
    </row>
    <row r="105" spans="1:12" s="95" customFormat="1" ht="20.100000000000001" customHeight="1" x14ac:dyDescent="0.4">
      <c r="A105" s="92"/>
      <c r="B105" s="82">
        <f t="shared" si="37"/>
        <v>16</v>
      </c>
      <c r="C105" s="50" t="s">
        <v>126</v>
      </c>
      <c r="D105" s="84"/>
      <c r="E105" s="85"/>
      <c r="F105" s="85"/>
      <c r="G105" s="86">
        <f>I97*0.758</f>
        <v>0</v>
      </c>
      <c r="H105" s="93"/>
      <c r="I105" s="94"/>
      <c r="J105" s="92"/>
      <c r="L105"/>
    </row>
    <row r="106" spans="1:12" ht="20.100000000000001" customHeight="1" x14ac:dyDescent="0.3">
      <c r="B106" s="96">
        <f t="shared" si="37"/>
        <v>17</v>
      </c>
      <c r="C106" s="97" t="s">
        <v>110</v>
      </c>
      <c r="D106" s="98"/>
      <c r="E106" s="98"/>
      <c r="F106" s="98"/>
      <c r="G106" s="99">
        <f>SUM(G100:G105)</f>
        <v>0</v>
      </c>
      <c r="H106" s="100"/>
    </row>
    <row r="107" spans="1:12" ht="20.100000000000001" customHeight="1" x14ac:dyDescent="0.2"/>
    <row r="108" spans="1:12" ht="20.100000000000001" customHeight="1" x14ac:dyDescent="0.2">
      <c r="C108" s="164" t="s">
        <v>127</v>
      </c>
    </row>
    <row r="109" spans="1:12" ht="20.100000000000001" customHeight="1" x14ac:dyDescent="0.2">
      <c r="B109" s="101"/>
      <c r="C109" s="164"/>
      <c r="D109" s="103"/>
      <c r="E109" s="104"/>
      <c r="F109" s="104"/>
      <c r="G109" s="104"/>
      <c r="H109" s="104"/>
      <c r="I109" s="104"/>
    </row>
    <row r="110" spans="1:12" ht="20.100000000000001" customHeight="1" x14ac:dyDescent="0.2">
      <c r="C110" s="164" t="s">
        <v>128</v>
      </c>
      <c r="D110" s="105"/>
      <c r="G110" s="105"/>
      <c r="H110" s="106"/>
      <c r="J110" s="107"/>
    </row>
    <row r="111" spans="1:12" ht="20.100000000000001" customHeight="1" x14ac:dyDescent="0.3">
      <c r="B111" s="108"/>
      <c r="C111" s="164"/>
      <c r="D111" s="105"/>
      <c r="G111" s="105"/>
      <c r="H111" s="107"/>
      <c r="I111" s="110"/>
    </row>
    <row r="112" spans="1:12" ht="20.100000000000001" customHeight="1" x14ac:dyDescent="0.2">
      <c r="B112" s="111"/>
      <c r="C112" s="164" t="s">
        <v>129</v>
      </c>
      <c r="D112" s="105"/>
      <c r="E112" s="113"/>
      <c r="F112" s="105"/>
      <c r="G112" s="114"/>
      <c r="I112" s="115"/>
    </row>
    <row r="113" spans="2:10" ht="20.100000000000001" customHeight="1" x14ac:dyDescent="0.2">
      <c r="B113" s="111"/>
      <c r="C113" s="164" t="s">
        <v>130</v>
      </c>
      <c r="D113" s="105"/>
      <c r="E113" s="113"/>
      <c r="F113" s="105"/>
      <c r="G113" s="114"/>
      <c r="I113" s="115"/>
    </row>
    <row r="114" spans="2:10" ht="20.100000000000001" customHeight="1" x14ac:dyDescent="0.2">
      <c r="B114" s="111"/>
      <c r="C114" s="164" t="s">
        <v>131</v>
      </c>
      <c r="D114" s="105"/>
      <c r="E114" s="113"/>
      <c r="F114" s="105"/>
      <c r="G114" s="114"/>
      <c r="I114" s="115"/>
    </row>
    <row r="115" spans="2:10" ht="20.100000000000001" customHeight="1" x14ac:dyDescent="0.2">
      <c r="B115" s="111"/>
      <c r="C115" s="164" t="s">
        <v>132</v>
      </c>
      <c r="D115" s="105"/>
      <c r="E115" s="113"/>
      <c r="F115" s="116"/>
      <c r="G115" s="114"/>
      <c r="I115" s="115"/>
    </row>
    <row r="116" spans="2:10" ht="20.100000000000001" customHeight="1" x14ac:dyDescent="0.25">
      <c r="B116" s="111"/>
      <c r="C116" s="165" t="s">
        <v>133</v>
      </c>
      <c r="D116" s="105"/>
      <c r="E116" s="113"/>
      <c r="F116" s="105"/>
      <c r="G116" s="114"/>
      <c r="I116" s="115"/>
    </row>
    <row r="117" spans="2:10" ht="20.100000000000001" customHeight="1" x14ac:dyDescent="0.2">
      <c r="B117" s="111"/>
      <c r="C117" s="112"/>
      <c r="D117" s="105"/>
      <c r="E117" s="113"/>
      <c r="F117" s="105"/>
      <c r="G117" s="114"/>
      <c r="I117" s="115"/>
    </row>
    <row r="118" spans="2:10" ht="20.100000000000001" customHeight="1" x14ac:dyDescent="0.2">
      <c r="B118" s="111"/>
      <c r="C118" s="112"/>
      <c r="D118" s="105"/>
      <c r="E118" s="113"/>
      <c r="F118" s="105"/>
      <c r="G118" s="114"/>
      <c r="I118" s="115"/>
    </row>
    <row r="119" spans="2:10" ht="20.100000000000001" customHeight="1" x14ac:dyDescent="0.2">
      <c r="G119" s="105"/>
      <c r="I119" s="115"/>
    </row>
    <row r="120" spans="2:10" ht="20.100000000000001" customHeight="1" x14ac:dyDescent="0.3">
      <c r="B120" s="108"/>
      <c r="C120" s="109"/>
      <c r="D120" s="105"/>
      <c r="G120" s="105"/>
      <c r="H120" s="107"/>
      <c r="I120" s="110"/>
    </row>
    <row r="121" spans="2:10" x14ac:dyDescent="0.2">
      <c r="B121" s="111"/>
      <c r="D121" s="105"/>
      <c r="E121" s="113"/>
      <c r="F121" s="116"/>
      <c r="G121" s="114"/>
      <c r="I121" s="115"/>
    </row>
    <row r="122" spans="2:10" x14ac:dyDescent="0.2">
      <c r="B122" s="111"/>
      <c r="D122" s="105"/>
      <c r="E122" s="113"/>
      <c r="F122" s="116"/>
      <c r="G122" s="114"/>
    </row>
    <row r="123" spans="2:10" x14ac:dyDescent="0.2">
      <c r="B123" s="111"/>
      <c r="D123" s="105"/>
      <c r="E123" s="113"/>
      <c r="F123" s="116"/>
      <c r="G123" s="114"/>
    </row>
    <row r="124" spans="2:10" x14ac:dyDescent="0.2">
      <c r="B124" s="117"/>
      <c r="D124" s="105"/>
      <c r="G124" s="105"/>
      <c r="H124" s="106"/>
      <c r="J124" s="106"/>
    </row>
    <row r="125" spans="2:10" ht="14.85" customHeight="1" x14ac:dyDescent="0.3">
      <c r="B125" s="108"/>
      <c r="C125" s="109"/>
      <c r="D125" s="105"/>
      <c r="G125" s="105"/>
      <c r="H125" s="107"/>
      <c r="I125" s="110"/>
    </row>
    <row r="126" spans="2:10" x14ac:dyDescent="0.2">
      <c r="B126" s="111"/>
      <c r="D126" s="105"/>
      <c r="E126" s="113"/>
      <c r="F126" s="116"/>
      <c r="G126" s="114"/>
      <c r="I126" s="115"/>
    </row>
    <row r="127" spans="2:10" x14ac:dyDescent="0.2">
      <c r="B127" s="111"/>
      <c r="D127" s="105"/>
      <c r="E127" s="113"/>
      <c r="F127" s="116"/>
      <c r="G127" s="114"/>
      <c r="I127" s="115"/>
    </row>
    <row r="128" spans="2:10" x14ac:dyDescent="0.2">
      <c r="B128" s="111"/>
      <c r="D128" s="105"/>
      <c r="E128" s="113"/>
      <c r="F128" s="116"/>
      <c r="G128" s="114"/>
      <c r="I128" s="115"/>
    </row>
    <row r="129" spans="2:10" x14ac:dyDescent="0.2">
      <c r="B129" s="111"/>
      <c r="D129" s="105"/>
      <c r="E129" s="113"/>
      <c r="F129" s="116"/>
      <c r="G129" s="114"/>
      <c r="I129" s="115"/>
    </row>
    <row r="130" spans="2:10" x14ac:dyDescent="0.2">
      <c r="B130" s="111"/>
      <c r="D130" s="105"/>
      <c r="E130" s="113"/>
      <c r="F130" s="116"/>
      <c r="G130" s="114"/>
    </row>
    <row r="131" spans="2:10" x14ac:dyDescent="0.2">
      <c r="B131" s="111"/>
      <c r="D131" s="105"/>
      <c r="E131" s="113"/>
      <c r="F131" s="116"/>
      <c r="G131" s="114"/>
    </row>
    <row r="132" spans="2:10" x14ac:dyDescent="0.2">
      <c r="B132" s="111"/>
      <c r="G132" s="105"/>
      <c r="H132" s="106"/>
      <c r="I132" s="106"/>
      <c r="J132" s="118"/>
    </row>
    <row r="133" spans="2:10" ht="13.9" customHeight="1" x14ac:dyDescent="0.3">
      <c r="B133" s="108"/>
      <c r="C133" s="109"/>
      <c r="D133" s="105"/>
      <c r="E133" s="106"/>
      <c r="F133" s="106"/>
      <c r="G133" s="114"/>
      <c r="H133" s="107"/>
      <c r="I133" s="110"/>
    </row>
    <row r="134" spans="2:10" x14ac:dyDescent="0.2">
      <c r="B134" s="111"/>
      <c r="D134" s="105"/>
      <c r="E134" s="113"/>
      <c r="F134" s="116"/>
      <c r="G134" s="114"/>
      <c r="I134" s="115"/>
    </row>
    <row r="135" spans="2:10" x14ac:dyDescent="0.2">
      <c r="B135" s="111"/>
      <c r="D135" s="105"/>
      <c r="E135" s="113"/>
      <c r="F135" s="116"/>
      <c r="G135" s="114"/>
      <c r="I135" s="115"/>
    </row>
    <row r="136" spans="2:10" x14ac:dyDescent="0.2">
      <c r="B136" s="111"/>
      <c r="D136" s="105"/>
      <c r="E136" s="113"/>
      <c r="F136" s="116"/>
      <c r="G136" s="114"/>
    </row>
    <row r="137" spans="2:10" x14ac:dyDescent="0.2">
      <c r="B137" s="111"/>
      <c r="D137" s="105"/>
      <c r="E137" s="113"/>
      <c r="F137" s="116"/>
      <c r="G137" s="114"/>
      <c r="I137" s="115"/>
    </row>
    <row r="138" spans="2:10" x14ac:dyDescent="0.2">
      <c r="B138" s="111"/>
      <c r="D138" s="105"/>
      <c r="E138" s="113"/>
      <c r="F138" s="116"/>
      <c r="G138" s="114"/>
      <c r="I138" s="115"/>
    </row>
    <row r="139" spans="2:10" x14ac:dyDescent="0.2">
      <c r="B139" s="111"/>
      <c r="D139" s="105"/>
      <c r="E139" s="113"/>
      <c r="F139" s="116"/>
      <c r="G139" s="114"/>
    </row>
    <row r="140" spans="2:10" x14ac:dyDescent="0.2">
      <c r="B140" s="111"/>
      <c r="D140" s="105"/>
      <c r="E140" s="113"/>
      <c r="F140" s="116"/>
      <c r="G140" s="114"/>
      <c r="I140" s="115"/>
    </row>
    <row r="141" spans="2:10" x14ac:dyDescent="0.2">
      <c r="B141" s="111"/>
      <c r="D141" s="105"/>
      <c r="E141" s="113"/>
      <c r="F141" s="116"/>
      <c r="G141" s="114"/>
      <c r="I141" s="115"/>
    </row>
    <row r="142" spans="2:10" x14ac:dyDescent="0.2">
      <c r="B142" s="111"/>
      <c r="C142" s="119"/>
      <c r="D142" s="105"/>
      <c r="E142" s="113"/>
      <c r="F142" s="116"/>
      <c r="G142" s="114"/>
    </row>
    <row r="143" spans="2:10" x14ac:dyDescent="0.2">
      <c r="B143" s="111"/>
      <c r="C143" s="119"/>
      <c r="D143" s="105"/>
      <c r="E143" s="113"/>
      <c r="F143" s="116"/>
      <c r="G143" s="114"/>
      <c r="I143" s="115"/>
    </row>
    <row r="144" spans="2:10" x14ac:dyDescent="0.2">
      <c r="B144" s="111"/>
      <c r="C144" s="119"/>
      <c r="D144" s="105"/>
      <c r="E144" s="113"/>
      <c r="F144" s="116"/>
      <c r="G144" s="114"/>
      <c r="I144" s="115"/>
    </row>
    <row r="145" spans="2:9" x14ac:dyDescent="0.2">
      <c r="B145" s="111"/>
      <c r="C145" s="119"/>
      <c r="D145" s="105"/>
      <c r="E145" s="113"/>
      <c r="F145" s="116"/>
      <c r="G145" s="114"/>
    </row>
    <row r="146" spans="2:9" x14ac:dyDescent="0.2">
      <c r="B146" s="111"/>
      <c r="D146" s="105"/>
      <c r="E146" s="113"/>
      <c r="F146" s="116"/>
      <c r="G146" s="114"/>
      <c r="I146" s="115"/>
    </row>
    <row r="147" spans="2:9" x14ac:dyDescent="0.2">
      <c r="B147" s="111"/>
      <c r="D147" s="105"/>
      <c r="E147" s="113"/>
      <c r="F147" s="116"/>
      <c r="G147" s="114"/>
      <c r="I147" s="115"/>
    </row>
    <row r="148" spans="2:9" x14ac:dyDescent="0.2">
      <c r="B148" s="111"/>
      <c r="D148" s="105"/>
      <c r="E148" s="113"/>
      <c r="F148" s="116"/>
      <c r="G148" s="114"/>
    </row>
    <row r="149" spans="2:9" x14ac:dyDescent="0.2">
      <c r="B149" s="111"/>
      <c r="D149" s="105"/>
      <c r="E149" s="113"/>
      <c r="F149" s="116"/>
      <c r="G149" s="114"/>
      <c r="I149" s="115"/>
    </row>
    <row r="150" spans="2:9" x14ac:dyDescent="0.2">
      <c r="B150" s="111"/>
      <c r="D150" s="105"/>
      <c r="E150" s="113"/>
      <c r="F150" s="116"/>
      <c r="G150" s="114"/>
      <c r="I150" s="115"/>
    </row>
    <row r="151" spans="2:9" x14ac:dyDescent="0.2">
      <c r="B151" s="111"/>
      <c r="D151" s="105"/>
      <c r="E151" s="113"/>
      <c r="F151" s="116"/>
      <c r="G151" s="114"/>
    </row>
    <row r="152" spans="2:9" x14ac:dyDescent="0.2">
      <c r="B152" s="111"/>
      <c r="D152" s="105"/>
      <c r="E152" s="113"/>
      <c r="F152" s="116"/>
      <c r="G152" s="114"/>
      <c r="I152" s="115"/>
    </row>
    <row r="153" spans="2:9" x14ac:dyDescent="0.2">
      <c r="B153" s="111"/>
      <c r="D153" s="105"/>
      <c r="E153" s="113"/>
      <c r="F153" s="116"/>
      <c r="G153" s="114"/>
      <c r="I153" s="115"/>
    </row>
    <row r="154" spans="2:9" x14ac:dyDescent="0.2">
      <c r="B154" s="111"/>
      <c r="D154" s="105"/>
      <c r="E154" s="113"/>
      <c r="F154" s="116"/>
      <c r="G154" s="114"/>
    </row>
    <row r="155" spans="2:9" x14ac:dyDescent="0.2">
      <c r="B155" s="111"/>
      <c r="D155" s="105"/>
      <c r="E155" s="113"/>
      <c r="F155" s="116"/>
      <c r="G155" s="114"/>
      <c r="I155" s="115"/>
    </row>
    <row r="156" spans="2:9" x14ac:dyDescent="0.2">
      <c r="B156" s="111"/>
      <c r="D156" s="105"/>
      <c r="E156" s="113"/>
      <c r="F156" s="116"/>
      <c r="G156" s="114"/>
      <c r="I156" s="115"/>
    </row>
    <row r="157" spans="2:9" x14ac:dyDescent="0.2">
      <c r="B157" s="111"/>
      <c r="D157" s="105"/>
      <c r="E157" s="113"/>
      <c r="F157" s="116"/>
      <c r="G157" s="114"/>
    </row>
    <row r="158" spans="2:9" x14ac:dyDescent="0.2">
      <c r="B158" s="111"/>
      <c r="D158" s="105"/>
      <c r="E158" s="113"/>
      <c r="F158" s="116"/>
      <c r="G158" s="114"/>
      <c r="I158" s="115"/>
    </row>
    <row r="159" spans="2:9" x14ac:dyDescent="0.2">
      <c r="B159" s="111"/>
      <c r="D159" s="105"/>
      <c r="E159" s="113"/>
      <c r="F159" s="116"/>
      <c r="G159" s="114"/>
      <c r="I159" s="115"/>
    </row>
    <row r="160" spans="2:9" x14ac:dyDescent="0.2">
      <c r="B160" s="111"/>
      <c r="D160" s="105"/>
      <c r="E160" s="113"/>
      <c r="F160" s="116"/>
      <c r="G160" s="114"/>
    </row>
    <row r="161" spans="2:9" x14ac:dyDescent="0.2">
      <c r="D161" s="105"/>
      <c r="E161" s="113"/>
      <c r="G161" s="116"/>
    </row>
    <row r="162" spans="2:9" x14ac:dyDescent="0.2">
      <c r="B162" s="111"/>
      <c r="C162" s="112"/>
      <c r="D162" s="105"/>
      <c r="E162" s="105"/>
      <c r="F162" s="114"/>
      <c r="G162" s="114"/>
      <c r="H162" s="106"/>
    </row>
    <row r="163" spans="2:9" ht="13.9" customHeight="1" x14ac:dyDescent="0.3">
      <c r="B163" s="108"/>
      <c r="C163" s="109"/>
      <c r="D163" s="105"/>
      <c r="E163" s="106"/>
      <c r="F163" s="114"/>
      <c r="G163" s="114"/>
      <c r="H163" s="107"/>
      <c r="I163" s="110"/>
    </row>
    <row r="164" spans="2:9" x14ac:dyDescent="0.2">
      <c r="B164" s="111"/>
      <c r="C164" s="173"/>
      <c r="D164" s="167"/>
      <c r="E164" s="174"/>
      <c r="F164" s="174"/>
      <c r="G164" s="174"/>
      <c r="H164" s="106"/>
    </row>
    <row r="165" spans="2:9" x14ac:dyDescent="0.2">
      <c r="B165" s="111"/>
      <c r="C165" s="173"/>
      <c r="D165" s="167"/>
      <c r="E165" s="174"/>
      <c r="F165" s="174"/>
      <c r="G165" s="174"/>
      <c r="H165" s="106"/>
    </row>
    <row r="166" spans="2:9" x14ac:dyDescent="0.2">
      <c r="B166" s="111"/>
      <c r="C166" s="120"/>
      <c r="D166" s="121"/>
      <c r="E166" s="122"/>
      <c r="F166" s="122"/>
      <c r="G166" s="122"/>
      <c r="H166" s="106"/>
    </row>
    <row r="167" spans="2:9" x14ac:dyDescent="0.2">
      <c r="B167" s="111"/>
      <c r="C167" s="120"/>
      <c r="D167" s="121"/>
      <c r="E167" s="122"/>
      <c r="F167" s="122"/>
      <c r="G167" s="122"/>
      <c r="H167" s="106"/>
    </row>
    <row r="168" spans="2:9" ht="13.9" customHeight="1" x14ac:dyDescent="0.3">
      <c r="B168" s="108"/>
      <c r="C168" s="109"/>
      <c r="D168" s="105"/>
      <c r="E168" s="106"/>
      <c r="F168" s="106"/>
      <c r="G168" s="114"/>
      <c r="H168" s="107"/>
      <c r="I168" s="110"/>
    </row>
    <row r="169" spans="2:9" x14ac:dyDescent="0.2">
      <c r="B169" s="111"/>
      <c r="C169" s="166"/>
      <c r="D169" s="167"/>
      <c r="E169" s="168"/>
      <c r="F169" s="168"/>
      <c r="G169" s="169"/>
      <c r="H169" s="106"/>
    </row>
    <row r="170" spans="2:9" x14ac:dyDescent="0.2">
      <c r="B170" s="111"/>
      <c r="C170" s="166"/>
      <c r="D170" s="167"/>
      <c r="E170" s="168"/>
      <c r="F170" s="168"/>
      <c r="G170" s="169"/>
      <c r="H170" s="106"/>
    </row>
    <row r="171" spans="2:9" x14ac:dyDescent="0.2">
      <c r="B171" s="111"/>
      <c r="C171" s="123"/>
      <c r="D171" s="121"/>
      <c r="E171" s="105"/>
      <c r="F171" s="105"/>
      <c r="G171" s="114"/>
      <c r="H171" s="106"/>
    </row>
    <row r="172" spans="2:9" x14ac:dyDescent="0.2">
      <c r="B172" s="111"/>
      <c r="D172" s="105"/>
      <c r="E172" s="113"/>
      <c r="F172" s="114"/>
      <c r="G172" s="116"/>
    </row>
    <row r="173" spans="2:9" ht="15.95" customHeight="1" x14ac:dyDescent="0.3">
      <c r="B173" s="108"/>
      <c r="C173" s="109"/>
      <c r="D173" s="105"/>
      <c r="E173" s="106"/>
      <c r="F173" s="114"/>
      <c r="G173" s="114"/>
      <c r="H173" s="107"/>
      <c r="I173" s="110"/>
    </row>
    <row r="174" spans="2:9" x14ac:dyDescent="0.2">
      <c r="B174" s="111"/>
      <c r="D174" s="105"/>
      <c r="E174" s="113"/>
      <c r="F174" s="114"/>
      <c r="G174" s="114"/>
      <c r="I174" s="115"/>
    </row>
    <row r="175" spans="2:9" x14ac:dyDescent="0.2">
      <c r="B175" s="111"/>
      <c r="D175" s="105"/>
      <c r="E175" s="113"/>
      <c r="F175" s="114"/>
      <c r="G175" s="114"/>
      <c r="I175" s="115"/>
    </row>
    <row r="176" spans="2:9" x14ac:dyDescent="0.2">
      <c r="B176" s="111"/>
      <c r="D176" s="105"/>
      <c r="E176" s="113"/>
      <c r="F176" s="114"/>
      <c r="G176" s="114"/>
      <c r="I176" s="115"/>
    </row>
    <row r="177" spans="2:9" x14ac:dyDescent="0.2">
      <c r="B177" s="111"/>
      <c r="D177" s="105"/>
      <c r="E177" s="113"/>
      <c r="F177" s="114"/>
      <c r="G177" s="114"/>
      <c r="I177" s="115"/>
    </row>
    <row r="178" spans="2:9" x14ac:dyDescent="0.2">
      <c r="B178" s="111"/>
      <c r="D178" s="105"/>
      <c r="E178" s="113"/>
      <c r="F178" s="105"/>
      <c r="G178" s="116"/>
    </row>
    <row r="179" spans="2:9" ht="15.95" customHeight="1" x14ac:dyDescent="0.3">
      <c r="B179" s="108"/>
      <c r="C179" s="109"/>
      <c r="D179" s="105"/>
      <c r="E179" s="106"/>
      <c r="F179" s="106"/>
      <c r="G179" s="114"/>
      <c r="H179" s="107"/>
      <c r="I179" s="110"/>
    </row>
    <row r="180" spans="2:9" x14ac:dyDescent="0.2">
      <c r="B180" s="111"/>
      <c r="D180" s="105"/>
      <c r="E180" s="105"/>
      <c r="F180" s="105"/>
      <c r="G180" s="114"/>
      <c r="I180" s="115"/>
    </row>
    <row r="181" spans="2:9" x14ac:dyDescent="0.2">
      <c r="B181" s="111"/>
      <c r="D181" s="105"/>
      <c r="E181" s="105"/>
      <c r="F181" s="105"/>
      <c r="G181" s="114"/>
      <c r="I181" s="115"/>
    </row>
    <row r="182" spans="2:9" x14ac:dyDescent="0.2">
      <c r="B182" s="111"/>
      <c r="D182" s="105"/>
      <c r="E182" s="105"/>
      <c r="F182" s="105"/>
      <c r="G182" s="114"/>
      <c r="I182" s="115"/>
    </row>
    <row r="183" spans="2:9" x14ac:dyDescent="0.2">
      <c r="B183" s="111"/>
      <c r="D183" s="105"/>
      <c r="E183" s="105"/>
      <c r="F183" s="105"/>
      <c r="G183" s="114"/>
      <c r="I183" s="115"/>
    </row>
    <row r="184" spans="2:9" x14ac:dyDescent="0.2">
      <c r="B184" s="111"/>
      <c r="D184" s="105"/>
      <c r="E184" s="105"/>
      <c r="F184" s="105"/>
      <c r="G184" s="114"/>
    </row>
    <row r="185" spans="2:9" x14ac:dyDescent="0.2">
      <c r="B185" s="111"/>
      <c r="D185" s="105"/>
      <c r="E185" s="105"/>
      <c r="F185" s="105"/>
      <c r="G185" s="114"/>
    </row>
    <row r="186" spans="2:9" x14ac:dyDescent="0.2">
      <c r="B186" s="111"/>
      <c r="D186" s="105"/>
      <c r="E186" s="114"/>
      <c r="F186" s="106"/>
      <c r="G186" s="114"/>
    </row>
    <row r="187" spans="2:9" ht="13.9" customHeight="1" x14ac:dyDescent="0.3">
      <c r="B187" s="108"/>
      <c r="C187" s="109"/>
      <c r="D187" s="105"/>
      <c r="E187" s="106"/>
      <c r="F187" s="106"/>
      <c r="G187" s="114"/>
      <c r="H187" s="107"/>
      <c r="I187" s="110"/>
    </row>
    <row r="188" spans="2:9" x14ac:dyDescent="0.2">
      <c r="B188" s="111"/>
      <c r="D188" s="105"/>
      <c r="E188" s="114"/>
      <c r="F188" s="114"/>
      <c r="G188" s="114"/>
    </row>
    <row r="189" spans="2:9" x14ac:dyDescent="0.2">
      <c r="B189" s="111"/>
      <c r="D189" s="105"/>
      <c r="E189" s="114"/>
      <c r="F189" s="114"/>
      <c r="G189" s="114"/>
    </row>
    <row r="190" spans="2:9" x14ac:dyDescent="0.2">
      <c r="B190" s="111"/>
      <c r="D190" s="105"/>
      <c r="E190" s="114"/>
      <c r="F190" s="124"/>
      <c r="G190" s="114"/>
    </row>
    <row r="191" spans="2:9" x14ac:dyDescent="0.2">
      <c r="B191" s="111"/>
      <c r="D191" s="105"/>
      <c r="E191" s="114"/>
      <c r="F191" s="124"/>
      <c r="G191" s="114"/>
      <c r="I191" s="115"/>
    </row>
    <row r="192" spans="2:9" x14ac:dyDescent="0.2">
      <c r="B192" s="111"/>
      <c r="C192" s="112"/>
      <c r="D192" s="105"/>
      <c r="E192" s="105"/>
      <c r="F192" s="114"/>
      <c r="G192" s="114"/>
    </row>
    <row r="193" spans="2:9" x14ac:dyDescent="0.2">
      <c r="B193" s="111"/>
      <c r="D193" s="105"/>
      <c r="E193" s="114"/>
      <c r="F193" s="114"/>
      <c r="G193" s="114"/>
      <c r="I193" s="115"/>
    </row>
    <row r="194" spans="2:9" x14ac:dyDescent="0.2">
      <c r="B194" s="111"/>
      <c r="C194" s="125"/>
      <c r="D194" s="105"/>
      <c r="E194" s="114"/>
      <c r="F194" s="116"/>
      <c r="G194" s="114"/>
    </row>
    <row r="195" spans="2:9" x14ac:dyDescent="0.2">
      <c r="B195" s="111"/>
      <c r="C195" s="125"/>
      <c r="D195" s="105"/>
      <c r="E195" s="114"/>
      <c r="F195" s="116"/>
      <c r="G195" s="114"/>
    </row>
    <row r="196" spans="2:9" x14ac:dyDescent="0.2">
      <c r="B196" s="111"/>
      <c r="C196" s="125"/>
      <c r="D196" s="105"/>
      <c r="E196" s="114"/>
      <c r="F196" s="116"/>
      <c r="G196" s="114"/>
    </row>
    <row r="197" spans="2:9" x14ac:dyDescent="0.2">
      <c r="B197" s="111"/>
      <c r="G197" s="114"/>
      <c r="I197" s="126"/>
    </row>
    <row r="198" spans="2:9" ht="14.85" customHeight="1" x14ac:dyDescent="0.3">
      <c r="B198" s="127"/>
      <c r="C198" s="109"/>
      <c r="D198" s="105"/>
      <c r="E198" s="106"/>
      <c r="F198" s="106"/>
      <c r="G198" s="114"/>
      <c r="H198" s="107"/>
      <c r="I198" s="110"/>
    </row>
    <row r="199" spans="2:9" x14ac:dyDescent="0.2">
      <c r="B199" s="128"/>
      <c r="D199" s="105"/>
      <c r="E199" s="114"/>
      <c r="F199" s="114"/>
      <c r="G199" s="114"/>
    </row>
    <row r="200" spans="2:9" x14ac:dyDescent="0.2">
      <c r="B200" s="128"/>
      <c r="D200" s="105"/>
      <c r="E200" s="105"/>
      <c r="F200" s="105"/>
      <c r="G200" s="114"/>
      <c r="I200" s="115"/>
    </row>
    <row r="201" spans="2:9" x14ac:dyDescent="0.2">
      <c r="B201" s="128"/>
      <c r="D201" s="105"/>
      <c r="E201" s="105"/>
      <c r="F201" s="105"/>
      <c r="G201" s="114"/>
    </row>
    <row r="202" spans="2:9" x14ac:dyDescent="0.2">
      <c r="B202" s="128"/>
      <c r="D202" s="105"/>
      <c r="E202" s="105"/>
      <c r="F202" s="105"/>
      <c r="G202" s="114"/>
      <c r="I202" s="115"/>
    </row>
    <row r="203" spans="2:9" x14ac:dyDescent="0.2">
      <c r="B203" s="111"/>
      <c r="D203" s="105"/>
      <c r="E203" s="113"/>
      <c r="G203" s="116"/>
    </row>
    <row r="204" spans="2:9" x14ac:dyDescent="0.2">
      <c r="B204" s="111"/>
      <c r="C204" s="112"/>
      <c r="D204" s="105"/>
      <c r="E204" s="114"/>
      <c r="F204" s="106"/>
      <c r="G204" s="106"/>
      <c r="H204" s="106"/>
    </row>
    <row r="205" spans="2:9" ht="18" x14ac:dyDescent="0.25">
      <c r="B205" s="129"/>
      <c r="C205" s="102"/>
      <c r="D205" s="130"/>
      <c r="E205" s="131"/>
      <c r="F205" s="131"/>
      <c r="G205" s="132"/>
      <c r="H205" s="132"/>
      <c r="I205" s="133"/>
    </row>
    <row r="206" spans="2:9" ht="18" x14ac:dyDescent="0.25">
      <c r="B206" s="129"/>
      <c r="C206" s="102"/>
      <c r="D206" s="130"/>
      <c r="E206" s="131"/>
      <c r="F206" s="131"/>
      <c r="G206" s="132"/>
      <c r="H206" s="133"/>
    </row>
    <row r="207" spans="2:9" ht="18" x14ac:dyDescent="0.25">
      <c r="B207" s="129"/>
      <c r="C207" s="102"/>
      <c r="D207" s="130"/>
      <c r="E207" s="131"/>
      <c r="F207" s="131"/>
      <c r="G207" s="132"/>
      <c r="H207" s="133"/>
    </row>
    <row r="208" spans="2:9" ht="15.75" x14ac:dyDescent="0.2">
      <c r="H208" s="133"/>
      <c r="I208" s="133"/>
    </row>
    <row r="211" spans="2:9" ht="28.9" customHeight="1" x14ac:dyDescent="0.25">
      <c r="B211" s="129"/>
      <c r="C211" s="102"/>
      <c r="D211" s="130"/>
      <c r="E211" s="131"/>
      <c r="F211" s="131"/>
      <c r="G211" s="132"/>
      <c r="H211" s="132"/>
      <c r="I211" s="133"/>
    </row>
  </sheetData>
  <sheetProtection selectLockedCells="1" selectUnlockedCells="1"/>
  <mergeCells count="21">
    <mergeCell ref="B1:C1"/>
    <mergeCell ref="D1:J1"/>
    <mergeCell ref="B2:J2"/>
    <mergeCell ref="B3:C3"/>
    <mergeCell ref="D3:H3"/>
    <mergeCell ref="I3:K3"/>
    <mergeCell ref="C164:C165"/>
    <mergeCell ref="D164:D165"/>
    <mergeCell ref="E164:E165"/>
    <mergeCell ref="F164:F165"/>
    <mergeCell ref="G164:G165"/>
    <mergeCell ref="B4:J4"/>
    <mergeCell ref="D5:D6"/>
    <mergeCell ref="E5:E6"/>
    <mergeCell ref="K5:K6"/>
    <mergeCell ref="B7:J7"/>
    <mergeCell ref="C169:C170"/>
    <mergeCell ref="D169:D170"/>
    <mergeCell ref="E169:E170"/>
    <mergeCell ref="F169:F170"/>
    <mergeCell ref="G169:G170"/>
  </mergeCells>
  <printOptions horizontalCentered="1"/>
  <pageMargins left="0.78749999999999998" right="0.39374999999999999" top="0.59027777777777779" bottom="0.59027777777777779" header="0.19652777777777777" footer="0.19652777777777777"/>
  <pageSetup paperSize="9" firstPageNumber="0" fitToHeight="15" orientation="portrait" horizontalDpi="300" verticalDpi="300"/>
  <headerFooter alignWithMargins="0">
    <oddHeader>&amp;RRubrado Base | Versión 1.0</oddHeader>
    <oddFooter>&amp;C&amp;P | &amp;N&amp;RNL+EG | nl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H148"/>
  <sheetViews>
    <sheetView topLeftCell="A4" zoomScale="66" zoomScaleNormal="66" workbookViewId="0">
      <selection activeCell="G35" sqref="G35"/>
    </sheetView>
  </sheetViews>
  <sheetFormatPr baseColWidth="10" defaultColWidth="11.28515625" defaultRowHeight="12.75" x14ac:dyDescent="0.2"/>
  <cols>
    <col min="1" max="1" width="5.7109375" customWidth="1"/>
    <col min="2" max="2" width="14.85546875" customWidth="1"/>
    <col min="3" max="3" width="73.7109375" customWidth="1"/>
    <col min="4" max="4" width="9.140625" customWidth="1"/>
    <col min="5" max="5" width="22.7109375" customWidth="1"/>
    <col min="6" max="7" width="20" customWidth="1"/>
    <col min="8" max="8" width="51" customWidth="1"/>
    <col min="10" max="10" width="32.140625" customWidth="1"/>
    <col min="31" max="31" width="14.42578125" customWidth="1"/>
  </cols>
  <sheetData>
    <row r="1" spans="1:34" ht="42.6" customHeight="1" x14ac:dyDescent="0.2">
      <c r="A1" s="1"/>
      <c r="B1" s="184" t="s">
        <v>0</v>
      </c>
      <c r="C1" s="184"/>
      <c r="D1" s="185" t="s">
        <v>1</v>
      </c>
      <c r="E1" s="185"/>
      <c r="F1" s="185"/>
      <c r="G1" s="185"/>
      <c r="H1" s="2" t="s">
        <v>2</v>
      </c>
      <c r="K1" s="186" t="s">
        <v>111</v>
      </c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</row>
    <row r="2" spans="1:34" ht="20.100000000000001" customHeight="1" x14ac:dyDescent="0.2">
      <c r="A2" s="1"/>
      <c r="B2" s="177"/>
      <c r="C2" s="177"/>
      <c r="D2" s="177"/>
      <c r="E2" s="177"/>
      <c r="F2" s="177"/>
      <c r="G2" s="177"/>
    </row>
    <row r="3" spans="1:34" ht="20.100000000000001" customHeight="1" x14ac:dyDescent="0.2">
      <c r="A3" s="1"/>
      <c r="B3" s="187" t="s">
        <v>112</v>
      </c>
      <c r="C3" s="187"/>
      <c r="D3" s="188" t="s">
        <v>113</v>
      </c>
      <c r="E3" s="188"/>
      <c r="F3" s="188" t="s">
        <v>4</v>
      </c>
      <c r="G3" s="188"/>
      <c r="H3" s="188"/>
      <c r="K3" s="189" t="s">
        <v>112</v>
      </c>
      <c r="L3" s="189"/>
      <c r="M3" s="189"/>
      <c r="N3" s="189"/>
      <c r="O3" s="189"/>
      <c r="P3" s="189"/>
      <c r="Q3" s="189"/>
      <c r="R3" s="189"/>
      <c r="S3" s="189" t="s">
        <v>113</v>
      </c>
      <c r="T3" s="189"/>
      <c r="U3" s="189"/>
      <c r="V3" s="189"/>
      <c r="W3" s="189"/>
      <c r="X3" s="189"/>
      <c r="Y3" s="189"/>
      <c r="Z3" s="189"/>
      <c r="AA3" s="189" t="s">
        <v>4</v>
      </c>
      <c r="AB3" s="189"/>
      <c r="AC3" s="189"/>
      <c r="AD3" s="189"/>
      <c r="AE3" s="189"/>
      <c r="AF3" s="134"/>
      <c r="AG3" s="3"/>
      <c r="AH3" s="3"/>
    </row>
    <row r="4" spans="1:34" ht="20.100000000000001" customHeight="1" x14ac:dyDescent="0.2">
      <c r="A4" s="1"/>
      <c r="B4" s="177"/>
      <c r="C4" s="177"/>
      <c r="D4" s="177"/>
      <c r="E4" s="177"/>
      <c r="F4" s="177"/>
      <c r="G4" s="177"/>
    </row>
    <row r="5" spans="1:34" ht="20.100000000000001" customHeight="1" x14ac:dyDescent="0.2">
      <c r="A5" s="1"/>
      <c r="B5" s="135" t="s">
        <v>5</v>
      </c>
      <c r="C5" s="136"/>
      <c r="D5" s="183" t="s">
        <v>6</v>
      </c>
      <c r="E5" s="137" t="s">
        <v>9</v>
      </c>
      <c r="F5" s="137" t="s">
        <v>10</v>
      </c>
      <c r="G5" s="137" t="s">
        <v>114</v>
      </c>
      <c r="H5" s="183" t="s">
        <v>11</v>
      </c>
      <c r="K5" s="138">
        <v>1</v>
      </c>
      <c r="L5" s="139">
        <v>2</v>
      </c>
      <c r="M5" s="139">
        <v>3</v>
      </c>
      <c r="N5" s="140">
        <v>4</v>
      </c>
      <c r="O5" s="138">
        <v>5</v>
      </c>
      <c r="P5" s="139">
        <v>6</v>
      </c>
      <c r="Q5" s="139">
        <v>7</v>
      </c>
      <c r="R5" s="140">
        <v>8</v>
      </c>
      <c r="S5" s="138">
        <v>9</v>
      </c>
      <c r="T5" s="139">
        <v>10</v>
      </c>
      <c r="U5" s="139">
        <v>11</v>
      </c>
      <c r="V5" s="140">
        <v>12</v>
      </c>
      <c r="W5" s="138">
        <v>13</v>
      </c>
      <c r="X5" s="139">
        <v>14</v>
      </c>
      <c r="Y5" s="139">
        <v>15</v>
      </c>
      <c r="Z5" s="140">
        <v>16</v>
      </c>
      <c r="AA5" s="138">
        <v>17</v>
      </c>
      <c r="AB5" s="139">
        <v>18</v>
      </c>
      <c r="AC5" s="139">
        <v>19</v>
      </c>
      <c r="AD5" s="140">
        <v>20</v>
      </c>
      <c r="AE5" s="141" t="s">
        <v>115</v>
      </c>
    </row>
    <row r="6" spans="1:34" ht="20.100000000000001" customHeight="1" x14ac:dyDescent="0.2">
      <c r="A6" s="1"/>
      <c r="B6" s="135" t="s">
        <v>12</v>
      </c>
      <c r="C6" s="142" t="s">
        <v>13</v>
      </c>
      <c r="D6" s="183"/>
      <c r="E6" s="137" t="s">
        <v>14</v>
      </c>
      <c r="F6" s="137" t="s">
        <v>14</v>
      </c>
      <c r="G6" s="137" t="s">
        <v>14</v>
      </c>
      <c r="H6" s="183"/>
      <c r="K6" s="181" t="s">
        <v>116</v>
      </c>
      <c r="L6" s="181"/>
      <c r="M6" s="181"/>
      <c r="N6" s="181"/>
      <c r="O6" s="181" t="s">
        <v>117</v>
      </c>
      <c r="P6" s="181"/>
      <c r="Q6" s="181"/>
      <c r="R6" s="181"/>
      <c r="S6" s="181" t="s">
        <v>118</v>
      </c>
      <c r="T6" s="181"/>
      <c r="U6" s="181"/>
      <c r="V6" s="181"/>
      <c r="W6" s="181" t="s">
        <v>119</v>
      </c>
      <c r="X6" s="181"/>
      <c r="Y6" s="181"/>
      <c r="Z6" s="181"/>
      <c r="AA6" s="181" t="s">
        <v>120</v>
      </c>
      <c r="AB6" s="181"/>
      <c r="AC6" s="181"/>
      <c r="AD6" s="181"/>
      <c r="AE6" s="143" t="s">
        <v>121</v>
      </c>
    </row>
    <row r="7" spans="1:34" ht="20.100000000000001" customHeight="1" x14ac:dyDescent="0.2">
      <c r="A7" s="1"/>
      <c r="B7" s="177"/>
      <c r="C7" s="177"/>
      <c r="D7" s="177"/>
      <c r="E7" s="177"/>
      <c r="F7" s="177"/>
      <c r="G7" s="177"/>
    </row>
    <row r="8" spans="1:34" ht="20.100000000000001" customHeight="1" x14ac:dyDescent="0.2">
      <c r="A8" s="144"/>
      <c r="B8" s="145" t="s">
        <v>16</v>
      </c>
      <c r="C8" s="146" t="s">
        <v>17</v>
      </c>
      <c r="D8" s="147"/>
      <c r="E8" s="147"/>
      <c r="F8" s="147"/>
      <c r="G8" s="147"/>
      <c r="H8" s="147"/>
    </row>
    <row r="9" spans="1:34" ht="20.100000000000001" customHeight="1" x14ac:dyDescent="0.2">
      <c r="A9" s="1"/>
      <c r="B9" s="48"/>
      <c r="C9" s="48"/>
      <c r="D9" s="48"/>
      <c r="E9" s="48"/>
      <c r="F9" s="48"/>
      <c r="G9" s="48"/>
    </row>
    <row r="10" spans="1:34" ht="20.100000000000001" customHeight="1" x14ac:dyDescent="0.2">
      <c r="A10" s="1"/>
      <c r="B10" s="49">
        <v>1</v>
      </c>
      <c r="C10" s="50" t="s">
        <v>18</v>
      </c>
      <c r="D10" s="51"/>
      <c r="E10" s="54">
        <f>+RUBRADO!G9</f>
        <v>0</v>
      </c>
      <c r="F10" s="21">
        <f>+RUBRADO!I9</f>
        <v>0</v>
      </c>
      <c r="G10" s="21">
        <f>G11</f>
        <v>0</v>
      </c>
      <c r="H10" s="52"/>
      <c r="J10" s="148" t="s">
        <v>122</v>
      </c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50">
        <f t="shared" ref="AE10:AE11" si="0">SUM(K10:AD10)</f>
        <v>0</v>
      </c>
    </row>
    <row r="11" spans="1:34" ht="20.100000000000001" customHeight="1" x14ac:dyDescent="0.2">
      <c r="A11" s="1"/>
      <c r="B11" s="57"/>
      <c r="C11" s="57"/>
      <c r="D11" s="57"/>
      <c r="E11" s="57"/>
      <c r="F11" s="57"/>
      <c r="G11" s="57">
        <f>+F10*0.758</f>
        <v>0</v>
      </c>
      <c r="H11" s="33"/>
      <c r="J11" s="148" t="s">
        <v>123</v>
      </c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51">
        <f t="shared" si="0"/>
        <v>0</v>
      </c>
    </row>
    <row r="12" spans="1:34" ht="20.100000000000001" customHeight="1" x14ac:dyDescent="0.2">
      <c r="A12" s="1"/>
      <c r="B12" s="74"/>
      <c r="C12" s="74"/>
      <c r="D12" s="74"/>
      <c r="E12" s="74"/>
      <c r="F12" s="74"/>
      <c r="G12" s="74"/>
    </row>
    <row r="13" spans="1:34" ht="20.100000000000001" customHeight="1" x14ac:dyDescent="0.2">
      <c r="A13" s="1"/>
      <c r="B13" s="49">
        <f>+$B$10+1</f>
        <v>2</v>
      </c>
      <c r="C13" s="50" t="s">
        <v>33</v>
      </c>
      <c r="D13" s="51"/>
      <c r="E13" s="54">
        <f>+RUBRADO!G21</f>
        <v>0</v>
      </c>
      <c r="F13" s="21">
        <f>+RUBRADO!I21</f>
        <v>0</v>
      </c>
      <c r="G13" s="21">
        <f>G14</f>
        <v>0</v>
      </c>
      <c r="H13" s="52"/>
      <c r="J13" s="152" t="s">
        <v>122</v>
      </c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50">
        <f t="shared" ref="AE13:AE14" si="1">SUM(K13:AD13)</f>
        <v>0</v>
      </c>
    </row>
    <row r="14" spans="1:34" ht="20.100000000000001" customHeight="1" x14ac:dyDescent="0.2">
      <c r="A14" s="1"/>
      <c r="B14" s="153"/>
      <c r="C14" s="153"/>
      <c r="D14" s="153"/>
      <c r="E14" s="153"/>
      <c r="F14" s="153"/>
      <c r="G14" s="57">
        <f>+F13*0.758</f>
        <v>0</v>
      </c>
      <c r="H14" s="33"/>
      <c r="J14" s="152" t="s">
        <v>123</v>
      </c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1">
        <f t="shared" si="1"/>
        <v>0</v>
      </c>
    </row>
    <row r="15" spans="1:34" ht="20.100000000000001" customHeight="1" x14ac:dyDescent="0.2">
      <c r="A15" s="1"/>
      <c r="B15" s="155"/>
      <c r="C15" s="155"/>
      <c r="D15" s="155"/>
      <c r="E15" s="155"/>
      <c r="F15" s="155"/>
      <c r="G15" s="155"/>
    </row>
    <row r="16" spans="1:34" ht="20.100000000000001" customHeight="1" x14ac:dyDescent="0.2">
      <c r="A16" s="1"/>
      <c r="B16" s="49">
        <f>+$B$13+1</f>
        <v>3</v>
      </c>
      <c r="C16" s="50" t="s">
        <v>43</v>
      </c>
      <c r="D16" s="51"/>
      <c r="E16" s="54">
        <f>+RUBRADO!G30</f>
        <v>0</v>
      </c>
      <c r="F16" s="21">
        <f>+RUBRADO!I30</f>
        <v>0</v>
      </c>
      <c r="G16" s="21">
        <f>G17</f>
        <v>0</v>
      </c>
      <c r="H16" s="17"/>
      <c r="J16" s="152" t="s">
        <v>122</v>
      </c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50">
        <f t="shared" ref="AE16:AE17" si="2">SUM(K16:AD16)</f>
        <v>0</v>
      </c>
    </row>
    <row r="17" spans="1:31" ht="20.100000000000001" customHeight="1" x14ac:dyDescent="0.2">
      <c r="A17" s="1"/>
      <c r="B17" s="56"/>
      <c r="C17" s="57"/>
      <c r="D17" s="58"/>
      <c r="E17" s="29"/>
      <c r="F17" s="156"/>
      <c r="G17" s="57">
        <f>+F16*0.758</f>
        <v>0</v>
      </c>
      <c r="H17" s="33"/>
      <c r="J17" s="152" t="s">
        <v>123</v>
      </c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1">
        <f t="shared" si="2"/>
        <v>0</v>
      </c>
    </row>
    <row r="18" spans="1:31" ht="20.100000000000001" customHeight="1" x14ac:dyDescent="0.2">
      <c r="A18" s="23"/>
      <c r="B18" s="64"/>
      <c r="C18" s="64"/>
      <c r="D18" s="64"/>
      <c r="E18" s="64"/>
      <c r="F18" s="64"/>
      <c r="G18" s="64"/>
    </row>
    <row r="19" spans="1:31" ht="20.100000000000001" customHeight="1" x14ac:dyDescent="0.2">
      <c r="A19" s="23"/>
      <c r="B19" s="49">
        <f>+$B$16+1</f>
        <v>4</v>
      </c>
      <c r="C19" s="50" t="s">
        <v>46</v>
      </c>
      <c r="D19" s="51"/>
      <c r="E19" s="54">
        <f>+RUBRADO!G34</f>
        <v>0</v>
      </c>
      <c r="F19" s="21">
        <f>+RUBRADO!I34</f>
        <v>0</v>
      </c>
      <c r="G19" s="21">
        <f>G20</f>
        <v>0</v>
      </c>
      <c r="H19" s="17"/>
      <c r="J19" s="152" t="s">
        <v>122</v>
      </c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50">
        <f t="shared" ref="AE19:AE20" si="3">SUM(K19:AD19)</f>
        <v>0</v>
      </c>
    </row>
    <row r="20" spans="1:31" ht="20.100000000000001" customHeight="1" x14ac:dyDescent="0.2">
      <c r="A20" s="23"/>
      <c r="B20" s="56"/>
      <c r="C20" s="57"/>
      <c r="D20" s="58"/>
      <c r="E20" s="29"/>
      <c r="F20" s="156"/>
      <c r="G20" s="57">
        <f>+F19*0.758</f>
        <v>0</v>
      </c>
      <c r="H20" s="33"/>
      <c r="J20" s="152" t="s">
        <v>123</v>
      </c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1">
        <f t="shared" si="3"/>
        <v>0</v>
      </c>
    </row>
    <row r="21" spans="1:31" ht="20.100000000000001" customHeight="1" x14ac:dyDescent="0.2">
      <c r="A21" s="1"/>
      <c r="B21" s="64"/>
      <c r="C21" s="64"/>
      <c r="D21" s="64"/>
      <c r="E21" s="64"/>
      <c r="F21" s="64"/>
      <c r="G21" s="64"/>
    </row>
    <row r="22" spans="1:31" ht="20.100000000000001" customHeight="1" x14ac:dyDescent="0.2">
      <c r="A22" s="1"/>
      <c r="B22" s="49">
        <f>+$B$19+1</f>
        <v>5</v>
      </c>
      <c r="C22" s="15" t="s">
        <v>60</v>
      </c>
      <c r="D22" s="51"/>
      <c r="E22" s="54">
        <f>+RUBRADO!G46</f>
        <v>0</v>
      </c>
      <c r="F22" s="21">
        <f>+RUBRADO!I46</f>
        <v>0</v>
      </c>
      <c r="G22" s="21">
        <f>G23</f>
        <v>0</v>
      </c>
      <c r="H22" s="17"/>
      <c r="J22" s="152" t="s">
        <v>122</v>
      </c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50">
        <f t="shared" ref="AE22:AE23" si="4">SUM(K22:AD22)</f>
        <v>0</v>
      </c>
    </row>
    <row r="23" spans="1:31" ht="20.100000000000001" customHeight="1" x14ac:dyDescent="0.2">
      <c r="A23" s="23"/>
      <c r="B23" s="56"/>
      <c r="C23" s="57"/>
      <c r="D23" s="58"/>
      <c r="E23" s="29"/>
      <c r="F23" s="156"/>
      <c r="G23" s="57">
        <f>+F22*0.758</f>
        <v>0</v>
      </c>
      <c r="H23" s="33"/>
      <c r="J23" s="152" t="s">
        <v>123</v>
      </c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1">
        <f t="shared" si="4"/>
        <v>0</v>
      </c>
    </row>
    <row r="24" spans="1:31" ht="20.100000000000001" customHeight="1" x14ac:dyDescent="0.2">
      <c r="A24" s="1"/>
      <c r="B24" s="64"/>
      <c r="C24" s="64"/>
      <c r="D24" s="64"/>
      <c r="E24" s="64"/>
      <c r="F24" s="64"/>
      <c r="G24" s="64"/>
    </row>
    <row r="25" spans="1:31" ht="20.100000000000001" customHeight="1" x14ac:dyDescent="0.2">
      <c r="A25" s="1"/>
      <c r="B25" s="49">
        <f>+$B$22+1</f>
        <v>6</v>
      </c>
      <c r="C25" s="15" t="s">
        <v>71</v>
      </c>
      <c r="D25" s="51"/>
      <c r="E25" s="54">
        <f>+RUBRADO!G58</f>
        <v>0</v>
      </c>
      <c r="F25" s="21">
        <f>+RUBRADO!I58</f>
        <v>0</v>
      </c>
      <c r="G25" s="21">
        <f>G26</f>
        <v>0</v>
      </c>
      <c r="H25" s="17"/>
      <c r="J25" s="152" t="s">
        <v>122</v>
      </c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50">
        <f t="shared" ref="AE25:AE26" si="5">SUM(K25:AD25)</f>
        <v>0</v>
      </c>
    </row>
    <row r="26" spans="1:31" ht="20.100000000000001" customHeight="1" x14ac:dyDescent="0.2">
      <c r="A26" s="23"/>
      <c r="B26" s="56"/>
      <c r="C26" s="57"/>
      <c r="D26" s="58"/>
      <c r="E26" s="29"/>
      <c r="F26" s="156"/>
      <c r="G26" s="57">
        <f>+F25*0.758</f>
        <v>0</v>
      </c>
      <c r="H26" s="33"/>
      <c r="J26" s="152" t="s">
        <v>123</v>
      </c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1">
        <f t="shared" si="5"/>
        <v>0</v>
      </c>
    </row>
    <row r="27" spans="1:31" ht="20.100000000000001" customHeight="1" x14ac:dyDescent="0.2">
      <c r="A27" s="23"/>
      <c r="B27" s="64"/>
      <c r="C27" s="64"/>
      <c r="D27" s="64"/>
      <c r="E27" s="64"/>
      <c r="F27" s="64"/>
      <c r="G27" s="64"/>
    </row>
    <row r="28" spans="1:31" ht="20.100000000000001" customHeight="1" x14ac:dyDescent="0.2">
      <c r="A28" s="23"/>
      <c r="B28" s="49">
        <f>+$B$25+1</f>
        <v>7</v>
      </c>
      <c r="C28" s="15" t="s">
        <v>81</v>
      </c>
      <c r="D28" s="51"/>
      <c r="E28" s="54">
        <f>+RUBRADO!G69</f>
        <v>0</v>
      </c>
      <c r="F28" s="21">
        <f>+RUBRADO!I69</f>
        <v>0</v>
      </c>
      <c r="G28" s="21">
        <f>G29</f>
        <v>0</v>
      </c>
      <c r="H28" s="17"/>
      <c r="J28" s="152" t="s">
        <v>122</v>
      </c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50">
        <f t="shared" ref="AE28:AE29" si="6">SUM(K28:AD28)</f>
        <v>0</v>
      </c>
    </row>
    <row r="29" spans="1:31" ht="20.100000000000001" customHeight="1" x14ac:dyDescent="0.2">
      <c r="A29" s="23"/>
      <c r="B29" s="56"/>
      <c r="C29" s="57"/>
      <c r="D29" s="58"/>
      <c r="E29" s="29"/>
      <c r="F29" s="156"/>
      <c r="G29" s="57">
        <f>+F28*0.758</f>
        <v>0</v>
      </c>
      <c r="H29" s="33"/>
      <c r="J29" s="152" t="s">
        <v>123</v>
      </c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1">
        <f t="shared" si="6"/>
        <v>0</v>
      </c>
    </row>
    <row r="30" spans="1:31" ht="20.100000000000001" customHeight="1" x14ac:dyDescent="0.2">
      <c r="A30" s="1"/>
      <c r="B30" s="157"/>
      <c r="C30" s="157"/>
      <c r="D30" s="157"/>
      <c r="E30" s="157"/>
      <c r="F30" s="157"/>
      <c r="G30" s="157"/>
    </row>
    <row r="31" spans="1:31" ht="20.100000000000001" customHeight="1" x14ac:dyDescent="0.2">
      <c r="A31" s="1"/>
      <c r="B31" s="49">
        <f>+$B$28+1</f>
        <v>8</v>
      </c>
      <c r="C31" s="50" t="s">
        <v>86</v>
      </c>
      <c r="D31" s="16"/>
      <c r="E31" s="54">
        <f>+RUBRADO!G76</f>
        <v>0</v>
      </c>
      <c r="F31" s="21">
        <f>+RUBRADO!I76</f>
        <v>0</v>
      </c>
      <c r="G31" s="68">
        <f>G32</f>
        <v>0</v>
      </c>
      <c r="H31" s="17"/>
      <c r="J31" s="152" t="s">
        <v>122</v>
      </c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50">
        <f t="shared" ref="AE31:AE32" si="7">SUM(K31:AD31)</f>
        <v>0</v>
      </c>
    </row>
    <row r="32" spans="1:31" ht="20.100000000000001" customHeight="1" x14ac:dyDescent="0.2">
      <c r="A32" s="1"/>
      <c r="B32" s="56"/>
      <c r="C32" s="57"/>
      <c r="D32" s="58"/>
      <c r="E32" s="29"/>
      <c r="F32" s="156"/>
      <c r="G32" s="57">
        <f>+F31*0.758</f>
        <v>0</v>
      </c>
      <c r="H32" s="33"/>
      <c r="J32" s="152" t="s">
        <v>123</v>
      </c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1">
        <f t="shared" si="7"/>
        <v>0</v>
      </c>
    </row>
    <row r="33" spans="1:31" ht="20.100000000000001" customHeight="1" x14ac:dyDescent="0.2">
      <c r="A33" s="1"/>
      <c r="B33" s="73"/>
      <c r="C33" s="74"/>
      <c r="D33" s="75"/>
      <c r="E33" s="77"/>
      <c r="F33" s="158"/>
      <c r="G33" s="74"/>
      <c r="J33" s="3"/>
      <c r="AE33" s="159"/>
    </row>
    <row r="34" spans="1:31" ht="20.100000000000001" customHeight="1" x14ac:dyDescent="0.2">
      <c r="A34" s="1"/>
      <c r="B34" s="49">
        <v>9</v>
      </c>
      <c r="C34" s="15" t="s">
        <v>102</v>
      </c>
      <c r="D34" s="16"/>
      <c r="E34" s="54">
        <f>+RUBRADO!G93</f>
        <v>0</v>
      </c>
      <c r="F34" s="21">
        <f>+RUBRADO!I93</f>
        <v>0</v>
      </c>
      <c r="G34" s="68">
        <f>G35</f>
        <v>0</v>
      </c>
      <c r="H34" s="17"/>
      <c r="J34" s="152" t="s">
        <v>122</v>
      </c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50">
        <f t="shared" ref="AE34:AE35" si="8">SUM(K34:AD34)</f>
        <v>0</v>
      </c>
    </row>
    <row r="35" spans="1:31" ht="20.100000000000001" customHeight="1" x14ac:dyDescent="0.2">
      <c r="A35" s="1"/>
      <c r="B35" s="56"/>
      <c r="C35" s="57"/>
      <c r="D35" s="58"/>
      <c r="E35" s="29"/>
      <c r="F35" s="156"/>
      <c r="G35" s="57">
        <f>+F34*0.758</f>
        <v>0</v>
      </c>
      <c r="H35" s="33"/>
      <c r="J35" s="152" t="s">
        <v>123</v>
      </c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1">
        <f t="shared" si="8"/>
        <v>0</v>
      </c>
    </row>
    <row r="36" spans="1:31" ht="20.100000000000001" customHeight="1" x14ac:dyDescent="0.2">
      <c r="A36" s="23"/>
      <c r="B36" s="81"/>
      <c r="C36" s="81"/>
      <c r="D36" s="81"/>
      <c r="E36" s="81"/>
      <c r="F36" s="81"/>
      <c r="G36" s="81"/>
    </row>
    <row r="37" spans="1:31" ht="20.100000000000001" customHeight="1" x14ac:dyDescent="0.2">
      <c r="A37" s="1"/>
      <c r="B37" s="49">
        <v>10</v>
      </c>
      <c r="C37" s="50" t="s">
        <v>106</v>
      </c>
      <c r="D37" s="13"/>
      <c r="E37" s="160">
        <f>SUM(E10:E35)/2</f>
        <v>0</v>
      </c>
      <c r="F37" s="88">
        <f>SUM(F10:F35)/2</f>
        <v>0</v>
      </c>
      <c r="G37" s="88">
        <f>SUM(G10:G35)/2</f>
        <v>0</v>
      </c>
    </row>
    <row r="38" spans="1:31" ht="20.100000000000001" customHeight="1" x14ac:dyDescent="0.2">
      <c r="A38" s="1"/>
      <c r="B38" s="49">
        <f>+$B$37+1</f>
        <v>11</v>
      </c>
      <c r="C38" s="50" t="s">
        <v>107</v>
      </c>
      <c r="D38" s="13"/>
      <c r="E38" s="160">
        <f>+E37*0.22</f>
        <v>0</v>
      </c>
      <c r="F38" s="74"/>
      <c r="G38" s="69"/>
    </row>
    <row r="39" spans="1:31" ht="20.100000000000001" customHeight="1" x14ac:dyDescent="0.2">
      <c r="A39" s="69"/>
      <c r="B39" s="49">
        <f>+$B$38+1</f>
        <v>12</v>
      </c>
      <c r="C39" s="50" t="s">
        <v>124</v>
      </c>
      <c r="D39" s="13"/>
      <c r="E39" s="160">
        <f>+G37</f>
        <v>0</v>
      </c>
      <c r="F39" s="91"/>
      <c r="G39" s="69"/>
    </row>
    <row r="40" spans="1:31" ht="20.100000000000001" customHeight="1" x14ac:dyDescent="0.2">
      <c r="A40" s="69"/>
      <c r="B40" s="49">
        <f>+$B$39+1</f>
        <v>13</v>
      </c>
      <c r="C40" s="50" t="s">
        <v>125</v>
      </c>
      <c r="D40" s="13"/>
      <c r="E40" s="160">
        <f>+RUBRADO!G103</f>
        <v>0</v>
      </c>
      <c r="F40" s="91"/>
      <c r="G40" s="69"/>
    </row>
    <row r="41" spans="1:31" ht="20.100000000000001" customHeight="1" x14ac:dyDescent="0.2">
      <c r="A41" s="69"/>
      <c r="B41" s="49">
        <f>+$B$40+1</f>
        <v>14</v>
      </c>
      <c r="C41" s="50" t="s">
        <v>109</v>
      </c>
      <c r="D41" s="13"/>
      <c r="E41" s="160">
        <f>+RUBRADO!G104</f>
        <v>0</v>
      </c>
      <c r="F41" s="91"/>
      <c r="G41" s="69"/>
    </row>
    <row r="42" spans="1:31" ht="20.100000000000001" customHeight="1" x14ac:dyDescent="0.2">
      <c r="A42" s="69"/>
      <c r="B42" s="49">
        <f>+$B$41+1</f>
        <v>15</v>
      </c>
      <c r="C42" s="50" t="s">
        <v>126</v>
      </c>
      <c r="D42" s="13"/>
      <c r="E42" s="160">
        <f>+RUBRADO!G105</f>
        <v>0</v>
      </c>
      <c r="F42" s="91"/>
      <c r="G42" s="69"/>
    </row>
    <row r="43" spans="1:31" s="95" customFormat="1" ht="29.85" customHeight="1" x14ac:dyDescent="0.4">
      <c r="A43" s="92"/>
      <c r="B43" s="161">
        <f>+$B$42+1</f>
        <v>16</v>
      </c>
      <c r="C43" s="162" t="s">
        <v>110</v>
      </c>
      <c r="D43" s="92"/>
      <c r="E43" s="163">
        <f>+$E$37+$E$38+$E$39+E40+E41+E42</f>
        <v>0</v>
      </c>
      <c r="F43" s="94"/>
      <c r="G43" s="92"/>
    </row>
    <row r="44" spans="1:31" ht="20.100000000000001" customHeight="1" x14ac:dyDescent="0.2"/>
    <row r="45" spans="1:31" ht="20.100000000000001" customHeight="1" x14ac:dyDescent="0.2"/>
    <row r="46" spans="1:31" ht="20.100000000000001" customHeight="1" x14ac:dyDescent="0.2">
      <c r="B46" s="101"/>
      <c r="C46" s="102"/>
      <c r="D46" s="103"/>
      <c r="E46" s="104"/>
      <c r="F46" s="104"/>
    </row>
    <row r="47" spans="1:31" ht="20.100000000000001" customHeight="1" x14ac:dyDescent="0.2">
      <c r="D47" s="105"/>
      <c r="E47" s="105"/>
      <c r="G47" s="107"/>
    </row>
    <row r="48" spans="1:31" ht="20.100000000000001" customHeight="1" x14ac:dyDescent="0.2">
      <c r="B48" s="108"/>
      <c r="C48" s="109"/>
      <c r="D48" s="105"/>
    </row>
    <row r="49" spans="2:5" ht="20.100000000000001" customHeight="1" x14ac:dyDescent="0.2">
      <c r="B49" s="111"/>
      <c r="C49" s="112"/>
      <c r="D49" s="105"/>
    </row>
    <row r="50" spans="2:5" ht="20.100000000000001" customHeight="1" x14ac:dyDescent="0.2">
      <c r="B50" s="111"/>
      <c r="C50" s="112"/>
      <c r="D50" s="105"/>
    </row>
    <row r="51" spans="2:5" ht="20.100000000000001" customHeight="1" x14ac:dyDescent="0.2">
      <c r="B51" s="111"/>
      <c r="C51" s="112"/>
      <c r="D51" s="105"/>
    </row>
    <row r="52" spans="2:5" ht="20.100000000000001" customHeight="1" x14ac:dyDescent="0.2">
      <c r="B52" s="111"/>
      <c r="C52" s="112"/>
      <c r="D52" s="105"/>
    </row>
    <row r="53" spans="2:5" ht="20.100000000000001" customHeight="1" x14ac:dyDescent="0.2">
      <c r="B53" s="111"/>
      <c r="C53" s="112"/>
      <c r="D53" s="105"/>
    </row>
    <row r="54" spans="2:5" ht="20.100000000000001" customHeight="1" x14ac:dyDescent="0.2">
      <c r="B54" s="111"/>
      <c r="C54" s="112"/>
      <c r="D54" s="105"/>
    </row>
    <row r="55" spans="2:5" ht="20.100000000000001" customHeight="1" x14ac:dyDescent="0.2">
      <c r="B55" s="111"/>
      <c r="C55" s="112"/>
      <c r="D55" s="105"/>
    </row>
    <row r="56" spans="2:5" ht="20.100000000000001" customHeight="1" x14ac:dyDescent="0.2"/>
    <row r="57" spans="2:5" ht="20.100000000000001" customHeight="1" x14ac:dyDescent="0.2">
      <c r="B57" s="108"/>
      <c r="C57" s="109"/>
      <c r="D57" s="105"/>
    </row>
    <row r="58" spans="2:5" x14ac:dyDescent="0.2">
      <c r="B58" s="111"/>
      <c r="D58" s="105"/>
    </row>
    <row r="59" spans="2:5" x14ac:dyDescent="0.2">
      <c r="B59" s="111"/>
      <c r="D59" s="105"/>
    </row>
    <row r="60" spans="2:5" x14ac:dyDescent="0.2">
      <c r="B60" s="111"/>
      <c r="D60" s="105"/>
    </row>
    <row r="61" spans="2:5" x14ac:dyDescent="0.2">
      <c r="B61" s="117"/>
      <c r="D61" s="105"/>
      <c r="E61" s="105"/>
    </row>
    <row r="62" spans="2:5" ht="14.85" customHeight="1" x14ac:dyDescent="0.2">
      <c r="B62" s="108"/>
      <c r="C62" s="109"/>
      <c r="D62" s="105"/>
    </row>
    <row r="63" spans="2:5" x14ac:dyDescent="0.2">
      <c r="B63" s="111"/>
      <c r="D63" s="105"/>
    </row>
    <row r="64" spans="2:5" x14ac:dyDescent="0.2">
      <c r="B64" s="111"/>
      <c r="D64" s="105"/>
    </row>
    <row r="65" spans="2:5" x14ac:dyDescent="0.2">
      <c r="B65" s="111"/>
      <c r="D65" s="105"/>
    </row>
    <row r="66" spans="2:5" x14ac:dyDescent="0.2">
      <c r="B66" s="111"/>
      <c r="D66" s="105"/>
    </row>
    <row r="67" spans="2:5" x14ac:dyDescent="0.2">
      <c r="B67" s="111"/>
      <c r="D67" s="105"/>
    </row>
    <row r="68" spans="2:5" x14ac:dyDescent="0.2">
      <c r="B68" s="111"/>
      <c r="D68" s="105"/>
    </row>
    <row r="69" spans="2:5" x14ac:dyDescent="0.2">
      <c r="B69" s="111"/>
      <c r="E69" s="105"/>
    </row>
    <row r="70" spans="2:5" ht="13.9" customHeight="1" x14ac:dyDescent="0.2">
      <c r="B70" s="108"/>
      <c r="C70" s="109"/>
      <c r="D70" s="105"/>
    </row>
    <row r="71" spans="2:5" x14ac:dyDescent="0.2">
      <c r="B71" s="111"/>
      <c r="D71" s="105"/>
    </row>
    <row r="72" spans="2:5" x14ac:dyDescent="0.2">
      <c r="B72" s="111"/>
      <c r="D72" s="105"/>
    </row>
    <row r="73" spans="2:5" x14ac:dyDescent="0.2">
      <c r="B73" s="111"/>
      <c r="D73" s="105"/>
    </row>
    <row r="74" spans="2:5" x14ac:dyDescent="0.2">
      <c r="B74" s="111"/>
      <c r="D74" s="105"/>
    </row>
    <row r="75" spans="2:5" x14ac:dyDescent="0.2">
      <c r="B75" s="111"/>
      <c r="D75" s="105"/>
    </row>
    <row r="76" spans="2:5" x14ac:dyDescent="0.2">
      <c r="B76" s="111"/>
      <c r="D76" s="105"/>
    </row>
    <row r="77" spans="2:5" x14ac:dyDescent="0.2">
      <c r="B77" s="111"/>
      <c r="D77" s="105"/>
    </row>
    <row r="78" spans="2:5" x14ac:dyDescent="0.2">
      <c r="B78" s="111"/>
      <c r="D78" s="105"/>
    </row>
    <row r="79" spans="2:5" x14ac:dyDescent="0.2">
      <c r="B79" s="111"/>
      <c r="C79" s="119"/>
      <c r="D79" s="105"/>
    </row>
    <row r="80" spans="2:5" x14ac:dyDescent="0.2">
      <c r="B80" s="111"/>
      <c r="C80" s="119"/>
      <c r="D80" s="105"/>
    </row>
    <row r="81" spans="2:4" x14ac:dyDescent="0.2">
      <c r="B81" s="111"/>
      <c r="C81" s="119"/>
      <c r="D81" s="105"/>
    </row>
    <row r="82" spans="2:4" x14ac:dyDescent="0.2">
      <c r="B82" s="111"/>
      <c r="C82" s="119"/>
      <c r="D82" s="105"/>
    </row>
    <row r="83" spans="2:4" x14ac:dyDescent="0.2">
      <c r="B83" s="111"/>
      <c r="D83" s="105"/>
    </row>
    <row r="84" spans="2:4" x14ac:dyDescent="0.2">
      <c r="B84" s="111"/>
      <c r="D84" s="105"/>
    </row>
    <row r="85" spans="2:4" x14ac:dyDescent="0.2">
      <c r="B85" s="111"/>
      <c r="D85" s="105"/>
    </row>
    <row r="86" spans="2:4" x14ac:dyDescent="0.2">
      <c r="B86" s="111"/>
      <c r="D86" s="105"/>
    </row>
    <row r="87" spans="2:4" x14ac:dyDescent="0.2">
      <c r="B87" s="111"/>
      <c r="D87" s="105"/>
    </row>
    <row r="88" spans="2:4" x14ac:dyDescent="0.2">
      <c r="B88" s="111"/>
      <c r="D88" s="105"/>
    </row>
    <row r="89" spans="2:4" x14ac:dyDescent="0.2">
      <c r="B89" s="111"/>
      <c r="D89" s="105"/>
    </row>
    <row r="90" spans="2:4" x14ac:dyDescent="0.2">
      <c r="B90" s="111"/>
      <c r="D90" s="105"/>
    </row>
    <row r="91" spans="2:4" x14ac:dyDescent="0.2">
      <c r="B91" s="111"/>
      <c r="D91" s="105"/>
    </row>
    <row r="92" spans="2:4" x14ac:dyDescent="0.2">
      <c r="B92" s="111"/>
      <c r="D92" s="105"/>
    </row>
    <row r="93" spans="2:4" x14ac:dyDescent="0.2">
      <c r="B93" s="111"/>
      <c r="D93" s="105"/>
    </row>
    <row r="94" spans="2:4" x14ac:dyDescent="0.2">
      <c r="B94" s="111"/>
      <c r="D94" s="105"/>
    </row>
    <row r="95" spans="2:4" x14ac:dyDescent="0.2">
      <c r="B95" s="111"/>
      <c r="D95" s="105"/>
    </row>
    <row r="96" spans="2:4" x14ac:dyDescent="0.2">
      <c r="B96" s="111"/>
      <c r="D96" s="105"/>
    </row>
    <row r="97" spans="2:5" x14ac:dyDescent="0.2">
      <c r="B97" s="111"/>
      <c r="D97" s="105"/>
    </row>
    <row r="98" spans="2:5" x14ac:dyDescent="0.2">
      <c r="D98" s="105"/>
    </row>
    <row r="99" spans="2:5" x14ac:dyDescent="0.2">
      <c r="B99" s="111"/>
      <c r="C99" s="112"/>
      <c r="D99" s="105"/>
    </row>
    <row r="100" spans="2:5" ht="13.9" customHeight="1" x14ac:dyDescent="0.2">
      <c r="B100" s="108"/>
      <c r="C100" s="109"/>
      <c r="D100" s="105"/>
    </row>
    <row r="101" spans="2:5" x14ac:dyDescent="0.2">
      <c r="B101" s="111"/>
      <c r="C101" s="173"/>
      <c r="D101" s="167"/>
      <c r="E101" s="180"/>
    </row>
    <row r="102" spans="2:5" x14ac:dyDescent="0.2">
      <c r="B102" s="111"/>
      <c r="C102" s="173"/>
      <c r="D102" s="167"/>
      <c r="E102" s="180"/>
    </row>
    <row r="103" spans="2:5" x14ac:dyDescent="0.2">
      <c r="B103" s="111"/>
      <c r="C103" s="120"/>
      <c r="D103" s="121"/>
    </row>
    <row r="104" spans="2:5" x14ac:dyDescent="0.2">
      <c r="B104" s="111"/>
      <c r="C104" s="120"/>
      <c r="D104" s="121"/>
    </row>
    <row r="105" spans="2:5" ht="13.9" customHeight="1" x14ac:dyDescent="0.2">
      <c r="B105" s="108"/>
      <c r="C105" s="109"/>
      <c r="D105" s="105"/>
    </row>
    <row r="106" spans="2:5" x14ac:dyDescent="0.2">
      <c r="B106" s="111"/>
      <c r="C106" s="166"/>
      <c r="D106" s="167"/>
      <c r="E106" s="180"/>
    </row>
    <row r="107" spans="2:5" x14ac:dyDescent="0.2">
      <c r="B107" s="111"/>
      <c r="C107" s="166"/>
      <c r="D107" s="167"/>
      <c r="E107" s="180"/>
    </row>
    <row r="108" spans="2:5" x14ac:dyDescent="0.2">
      <c r="B108" s="111"/>
      <c r="C108" s="123"/>
      <c r="D108" s="121"/>
    </row>
    <row r="109" spans="2:5" x14ac:dyDescent="0.2">
      <c r="B109" s="111"/>
      <c r="D109" s="105"/>
    </row>
    <row r="110" spans="2:5" ht="15.95" customHeight="1" x14ac:dyDescent="0.2">
      <c r="B110" s="108"/>
      <c r="C110" s="109"/>
      <c r="D110" s="105"/>
    </row>
    <row r="111" spans="2:5" x14ac:dyDescent="0.2">
      <c r="B111" s="111"/>
      <c r="D111" s="105"/>
    </row>
    <row r="112" spans="2:5" x14ac:dyDescent="0.2">
      <c r="B112" s="111"/>
      <c r="D112" s="105"/>
    </row>
    <row r="113" spans="2:4" x14ac:dyDescent="0.2">
      <c r="B113" s="111"/>
      <c r="D113" s="105"/>
    </row>
    <row r="114" spans="2:4" x14ac:dyDescent="0.2">
      <c r="B114" s="111"/>
      <c r="D114" s="105"/>
    </row>
    <row r="115" spans="2:4" x14ac:dyDescent="0.2">
      <c r="B115" s="111"/>
      <c r="D115" s="105"/>
    </row>
    <row r="116" spans="2:4" ht="15.95" customHeight="1" x14ac:dyDescent="0.2">
      <c r="B116" s="108"/>
      <c r="C116" s="109"/>
      <c r="D116" s="105"/>
    </row>
    <row r="117" spans="2:4" x14ac:dyDescent="0.2">
      <c r="B117" s="111"/>
      <c r="D117" s="105"/>
    </row>
    <row r="118" spans="2:4" x14ac:dyDescent="0.2">
      <c r="B118" s="111"/>
      <c r="D118" s="105"/>
    </row>
    <row r="119" spans="2:4" x14ac:dyDescent="0.2">
      <c r="B119" s="111"/>
      <c r="D119" s="105"/>
    </row>
    <row r="120" spans="2:4" x14ac:dyDescent="0.2">
      <c r="B120" s="111"/>
      <c r="D120" s="105"/>
    </row>
    <row r="121" spans="2:4" x14ac:dyDescent="0.2">
      <c r="B121" s="111"/>
      <c r="D121" s="105"/>
    </row>
    <row r="122" spans="2:4" x14ac:dyDescent="0.2">
      <c r="B122" s="111"/>
      <c r="D122" s="105"/>
    </row>
    <row r="123" spans="2:4" x14ac:dyDescent="0.2">
      <c r="B123" s="111"/>
      <c r="D123" s="105"/>
    </row>
    <row r="124" spans="2:4" ht="13.9" customHeight="1" x14ac:dyDescent="0.2">
      <c r="B124" s="108"/>
      <c r="C124" s="109"/>
      <c r="D124" s="105"/>
    </row>
    <row r="125" spans="2:4" x14ac:dyDescent="0.2">
      <c r="B125" s="111"/>
      <c r="D125" s="105"/>
    </row>
    <row r="126" spans="2:4" x14ac:dyDescent="0.2">
      <c r="B126" s="111"/>
      <c r="D126" s="105"/>
    </row>
    <row r="127" spans="2:4" x14ac:dyDescent="0.2">
      <c r="B127" s="111"/>
      <c r="D127" s="105"/>
    </row>
    <row r="128" spans="2:4" x14ac:dyDescent="0.2">
      <c r="B128" s="111"/>
      <c r="D128" s="105"/>
    </row>
    <row r="129" spans="2:4" x14ac:dyDescent="0.2">
      <c r="B129" s="111"/>
      <c r="C129" s="112"/>
      <c r="D129" s="105"/>
    </row>
    <row r="130" spans="2:4" x14ac:dyDescent="0.2">
      <c r="B130" s="111"/>
      <c r="D130" s="105"/>
    </row>
    <row r="131" spans="2:4" x14ac:dyDescent="0.2">
      <c r="B131" s="111"/>
      <c r="C131" s="125"/>
      <c r="D131" s="105"/>
    </row>
    <row r="132" spans="2:4" x14ac:dyDescent="0.2">
      <c r="B132" s="111"/>
      <c r="C132" s="125"/>
      <c r="D132" s="105"/>
    </row>
    <row r="133" spans="2:4" x14ac:dyDescent="0.2">
      <c r="B133" s="111"/>
      <c r="C133" s="125"/>
      <c r="D133" s="105"/>
    </row>
    <row r="134" spans="2:4" x14ac:dyDescent="0.2">
      <c r="B134" s="111"/>
    </row>
    <row r="135" spans="2:4" ht="14.85" customHeight="1" x14ac:dyDescent="0.2">
      <c r="B135" s="127"/>
      <c r="C135" s="109"/>
      <c r="D135" s="105"/>
    </row>
    <row r="136" spans="2:4" x14ac:dyDescent="0.2">
      <c r="B136" s="128"/>
      <c r="D136" s="105"/>
    </row>
    <row r="137" spans="2:4" x14ac:dyDescent="0.2">
      <c r="B137" s="128"/>
      <c r="D137" s="105"/>
    </row>
    <row r="138" spans="2:4" x14ac:dyDescent="0.2">
      <c r="B138" s="128"/>
      <c r="D138" s="105"/>
    </row>
    <row r="139" spans="2:4" x14ac:dyDescent="0.2">
      <c r="B139" s="128"/>
      <c r="D139" s="105"/>
    </row>
    <row r="140" spans="2:4" x14ac:dyDescent="0.2">
      <c r="B140" s="111"/>
      <c r="D140" s="105"/>
    </row>
    <row r="141" spans="2:4" x14ac:dyDescent="0.2">
      <c r="B141" s="111"/>
      <c r="C141" s="112"/>
      <c r="D141" s="105"/>
    </row>
    <row r="142" spans="2:4" ht="15.75" x14ac:dyDescent="0.2">
      <c r="B142" s="129"/>
      <c r="C142" s="102"/>
      <c r="D142" s="130"/>
    </row>
    <row r="143" spans="2:4" ht="15.75" x14ac:dyDescent="0.2">
      <c r="B143" s="129"/>
      <c r="C143" s="102"/>
      <c r="D143" s="130"/>
    </row>
    <row r="144" spans="2:4" ht="15.75" x14ac:dyDescent="0.2">
      <c r="B144" s="129"/>
      <c r="C144" s="102"/>
      <c r="D144" s="130"/>
    </row>
    <row r="148" spans="2:4" ht="28.9" customHeight="1" x14ac:dyDescent="0.2">
      <c r="B148" s="129"/>
      <c r="C148" s="102"/>
      <c r="D148" s="130"/>
    </row>
  </sheetData>
  <sheetProtection selectLockedCells="1" selectUnlockedCells="1"/>
  <mergeCells count="30">
    <mergeCell ref="B1:C1"/>
    <mergeCell ref="D1:G1"/>
    <mergeCell ref="K1:AE1"/>
    <mergeCell ref="B2:G2"/>
    <mergeCell ref="B3:C3"/>
    <mergeCell ref="D3:E3"/>
    <mergeCell ref="F3:H3"/>
    <mergeCell ref="K3:R3"/>
    <mergeCell ref="S3:Z3"/>
    <mergeCell ref="AA3:AE3"/>
    <mergeCell ref="B4:G4"/>
    <mergeCell ref="D5:D6"/>
    <mergeCell ref="H5:H6"/>
    <mergeCell ref="K6:N6"/>
    <mergeCell ref="O6:R6"/>
    <mergeCell ref="W6:Z6"/>
    <mergeCell ref="AA6:AD6"/>
    <mergeCell ref="B7:G7"/>
    <mergeCell ref="K11:N11"/>
    <mergeCell ref="O11:R11"/>
    <mergeCell ref="S11:V11"/>
    <mergeCell ref="W11:Z11"/>
    <mergeCell ref="AA11:AD11"/>
    <mergeCell ref="S6:V6"/>
    <mergeCell ref="C101:C102"/>
    <mergeCell ref="D101:D102"/>
    <mergeCell ref="E101:E102"/>
    <mergeCell ref="C106:C107"/>
    <mergeCell ref="D106:D107"/>
    <mergeCell ref="E106:E107"/>
  </mergeCells>
  <printOptions horizontalCentered="1"/>
  <pageMargins left="0.78749999999999998" right="0.39374999999999999" top="0.59027777777777779" bottom="0.59027777777777779" header="0.19652777777777777" footer="0.19652777777777777"/>
  <pageSetup paperSize="9" firstPageNumber="0" fitToHeight="15" orientation="portrait" horizontalDpi="300" verticalDpi="300"/>
  <headerFooter alignWithMargins="0">
    <oddHeader>&amp;RRubrado Base | Versión 1.0</oddHeader>
    <oddFooter>&amp;C&amp;P | &amp;N&amp;RNL+EG | nl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91FCA087BF194C877D71650DE60164" ma:contentTypeVersion="7" ma:contentTypeDescription="Crear nuevo documento." ma:contentTypeScope="" ma:versionID="f3243956180bdab7d4cb2a87b1a8381c">
  <xsd:schema xmlns:xsd="http://www.w3.org/2001/XMLSchema" xmlns:xs="http://www.w3.org/2001/XMLSchema" xmlns:p="http://schemas.microsoft.com/office/2006/metadata/properties" xmlns:ns2="d83955a9-5d96-4ba2-b346-acddd41633eb" xmlns:ns3="eb5531ae-493c-4cb0-b41d-26b356b88b44" targetNamespace="http://schemas.microsoft.com/office/2006/metadata/properties" ma:root="true" ma:fieldsID="a188fefbe932547cdfef913eda158fbb" ns2:_="" ns3:_="">
    <xsd:import namespace="d83955a9-5d96-4ba2-b346-acddd41633eb"/>
    <xsd:import namespace="eb5531ae-493c-4cb0-b41d-26b356b88b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3955a9-5d96-4ba2-b346-acddd41633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531ae-493c-4cb0-b41d-26b356b88b4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0b1a401-4b19-4c1a-8c67-17b8045e83e1}" ma:internalName="TaxCatchAll" ma:showField="CatchAllData" ma:web="eb5531ae-493c-4cb0-b41d-26b356b88b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C1DCCB-760C-498E-8DD0-3CB41B5749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27BA00-DC26-4A6C-A33B-F27C9553EF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3955a9-5d96-4ba2-b346-acddd41633eb"/>
    <ds:schemaRef ds:uri="eb5531ae-493c-4cb0-b41d-26b356b88b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RUBRADO</vt:lpstr>
      <vt:lpstr>CRONO+FLUJO</vt:lpstr>
      <vt:lpstr>'CRONO+FLUJO'!Área_de_impresión</vt:lpstr>
      <vt:lpstr>RUBRADO!Área_de_impresión</vt:lpstr>
      <vt:lpstr>'CRONO+FLUJO'!Excel_BuiltIn_Print_Area</vt:lpstr>
      <vt:lpstr>RUBRADO!Excel_BuiltIn_Print_Area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Leticia Calloia</dc:creator>
  <cp:keywords/>
  <dc:description/>
  <cp:lastModifiedBy>Brenda Buzón</cp:lastModifiedBy>
  <cp:revision/>
  <dcterms:created xsi:type="dcterms:W3CDTF">2023-01-13T19:32:37Z</dcterms:created>
  <dcterms:modified xsi:type="dcterms:W3CDTF">2023-01-23T18:10:12Z</dcterms:modified>
  <cp:category/>
  <cp:contentStatus/>
</cp:coreProperties>
</file>